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6\Проекты решений Заседание 21.05.2026\1. Исполнение БЮДЖЕТА за 2025 год\"/>
    </mc:Choice>
  </mc:AlternateContent>
  <bookViews>
    <workbookView xWindow="0" yWindow="0" windowWidth="28800" windowHeight="11730"/>
  </bookViews>
  <sheets>
    <sheet name="ДОХОДЫ" sheetId="3" r:id="rId1"/>
  </sheets>
  <definedNames>
    <definedName name="_xlnm._FilterDatabase" localSheetId="0" hidden="1">ДОХОДЫ!$A$11:$G$11</definedName>
    <definedName name="_xlnm.Print_Titles" localSheetId="0">ДОХОДЫ!$11:$11</definedName>
    <definedName name="_xlnm.Print_Area" localSheetId="0">ДОХОДЫ!$A$1:$F$336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7" i="3" l="1"/>
  <c r="E218" i="3"/>
  <c r="E17" i="3"/>
  <c r="E16" i="3" s="1"/>
  <c r="E15" i="3" s="1"/>
  <c r="E334" i="3"/>
  <c r="E335" i="3"/>
  <c r="E295" i="3" l="1"/>
  <c r="E257" i="3"/>
  <c r="E292" i="3"/>
  <c r="E258" i="3"/>
  <c r="E259" i="3"/>
  <c r="E320" i="3"/>
  <c r="E245" i="3"/>
  <c r="F245" i="3" s="1"/>
  <c r="E235" i="3"/>
  <c r="E231" i="3"/>
  <c r="F231" i="3" s="1"/>
  <c r="E229" i="3"/>
  <c r="E219" i="3" s="1"/>
  <c r="E38" i="3"/>
  <c r="F327" i="3"/>
  <c r="F326" i="3"/>
  <c r="F325" i="3"/>
  <c r="F324" i="3"/>
  <c r="F322" i="3"/>
  <c r="F321" i="3"/>
  <c r="F320" i="3"/>
  <c r="F318" i="3"/>
  <c r="F316" i="3"/>
  <c r="F313" i="3"/>
  <c r="F311" i="3"/>
  <c r="F309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3" i="3"/>
  <c r="F262" i="3"/>
  <c r="F261" i="3"/>
  <c r="F260" i="3"/>
  <c r="F259" i="3"/>
  <c r="F258" i="3"/>
  <c r="F257" i="3"/>
  <c r="F255" i="3"/>
  <c r="F253" i="3"/>
  <c r="F252" i="3"/>
  <c r="F251" i="3"/>
  <c r="F249" i="3"/>
  <c r="F247" i="3"/>
  <c r="F243" i="3"/>
  <c r="F241" i="3"/>
  <c r="F240" i="3"/>
  <c r="F239" i="3"/>
  <c r="F238" i="3"/>
  <c r="F237" i="3"/>
  <c r="F236" i="3"/>
  <c r="F235" i="3"/>
  <c r="F232" i="3"/>
  <c r="F230" i="3"/>
  <c r="F228" i="3"/>
  <c r="F227" i="3"/>
  <c r="F226" i="3"/>
  <c r="F225" i="3"/>
  <c r="F224" i="3"/>
  <c r="F221" i="3"/>
  <c r="F216" i="3"/>
  <c r="F214" i="3"/>
  <c r="F213" i="3"/>
  <c r="F211" i="3"/>
  <c r="F209" i="3"/>
  <c r="F204" i="3"/>
  <c r="F203" i="3"/>
  <c r="F202" i="3"/>
  <c r="F201" i="3"/>
  <c r="F200" i="3"/>
  <c r="F198" i="3"/>
  <c r="F197" i="3"/>
  <c r="F195" i="3"/>
  <c r="F194" i="3"/>
  <c r="F193" i="3"/>
  <c r="F192" i="3"/>
  <c r="F191" i="3"/>
  <c r="F190" i="3"/>
  <c r="F189" i="3"/>
  <c r="F188" i="3"/>
  <c r="F187" i="3"/>
  <c r="F186" i="3"/>
  <c r="F184" i="3"/>
  <c r="F183" i="3"/>
  <c r="F182" i="3"/>
  <c r="F181" i="3"/>
  <c r="F180" i="3"/>
  <c r="F179" i="3"/>
  <c r="F178" i="3"/>
  <c r="F177" i="3"/>
  <c r="F174" i="3"/>
  <c r="F172" i="3"/>
  <c r="F171" i="3"/>
  <c r="F170" i="3"/>
  <c r="F169" i="3"/>
  <c r="F167" i="3"/>
  <c r="F166" i="3"/>
  <c r="F164" i="3"/>
  <c r="F163" i="3"/>
  <c r="F162" i="3"/>
  <c r="F161" i="3"/>
  <c r="F160" i="3"/>
  <c r="F158" i="3"/>
  <c r="F157" i="3"/>
  <c r="F156" i="3"/>
  <c r="F155" i="3"/>
  <c r="F154" i="3"/>
  <c r="F152" i="3"/>
  <c r="F151" i="3"/>
  <c r="F149" i="3"/>
  <c r="F148" i="3"/>
  <c r="F147" i="3"/>
  <c r="F146" i="3"/>
  <c r="F145" i="3"/>
  <c r="F144" i="3"/>
  <c r="F143" i="3"/>
  <c r="F142" i="3"/>
  <c r="F141" i="3"/>
  <c r="F140" i="3"/>
  <c r="F138" i="3"/>
  <c r="F137" i="3"/>
  <c r="F136" i="3"/>
  <c r="F135" i="3"/>
  <c r="F134" i="3"/>
  <c r="F132" i="3"/>
  <c r="F131" i="3"/>
  <c r="F129" i="3"/>
  <c r="F128" i="3"/>
  <c r="F126" i="3"/>
  <c r="F125" i="3"/>
  <c r="F121" i="3"/>
  <c r="F120" i="3"/>
  <c r="F119" i="3"/>
  <c r="F116" i="3"/>
  <c r="F115" i="3"/>
  <c r="F114" i="3"/>
  <c r="F113" i="3"/>
  <c r="F112" i="3"/>
  <c r="F111" i="3"/>
  <c r="F110" i="3"/>
  <c r="F107" i="3"/>
  <c r="F105" i="3"/>
  <c r="F104" i="3"/>
  <c r="F102" i="3"/>
  <c r="F98" i="3"/>
  <c r="F97" i="3"/>
  <c r="F95" i="3"/>
  <c r="F94" i="3"/>
  <c r="F93" i="3"/>
  <c r="F90" i="3"/>
  <c r="F87" i="3"/>
  <c r="F85" i="3"/>
  <c r="F83" i="3"/>
  <c r="F79" i="3"/>
  <c r="F78" i="3"/>
  <c r="F77" i="3"/>
  <c r="F75" i="3"/>
  <c r="F74" i="3"/>
  <c r="F73" i="3"/>
  <c r="F70" i="3"/>
  <c r="F68" i="3"/>
  <c r="F65" i="3"/>
  <c r="F62" i="3"/>
  <c r="F60" i="3"/>
  <c r="F58" i="3"/>
  <c r="F57" i="3"/>
  <c r="F55" i="3"/>
  <c r="F54" i="3"/>
  <c r="F53" i="3"/>
  <c r="F52" i="3"/>
  <c r="F51" i="3"/>
  <c r="F49" i="3"/>
  <c r="F48" i="3"/>
  <c r="F47" i="3"/>
  <c r="F43" i="3"/>
  <c r="F41" i="3"/>
  <c r="F39" i="3"/>
  <c r="F38" i="3"/>
  <c r="F37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G128" i="3" l="1"/>
  <c r="D128" i="3"/>
  <c r="I14" i="3" l="1"/>
  <c r="H14" i="3"/>
  <c r="I342" i="3"/>
  <c r="H342" i="3"/>
  <c r="I340" i="3"/>
  <c r="H340" i="3"/>
  <c r="I339" i="3"/>
  <c r="I341" i="3" s="1"/>
  <c r="H339" i="3"/>
  <c r="H341" i="3" l="1"/>
  <c r="E323" i="3" l="1"/>
  <c r="D323" i="3"/>
  <c r="D201" i="3"/>
  <c r="D169" i="3"/>
  <c r="D166" i="3"/>
  <c r="D131" i="3"/>
  <c r="D125" i="3"/>
  <c r="D107" i="3"/>
  <c r="D83" i="3"/>
  <c r="D73" i="3"/>
  <c r="D57" i="3"/>
  <c r="F323" i="3" l="1"/>
  <c r="E314" i="3"/>
  <c r="D97" i="3"/>
  <c r="D93" i="3"/>
  <c r="D47" i="3"/>
  <c r="G342" i="3"/>
  <c r="G340" i="3"/>
  <c r="G339" i="3"/>
  <c r="D316" i="3"/>
  <c r="D318" i="3"/>
  <c r="D313" i="3"/>
  <c r="D288" i="3"/>
  <c r="E223" i="3"/>
  <c r="F223" i="3" s="1"/>
  <c r="D223" i="3"/>
  <c r="D231" i="3"/>
  <c r="G341" i="3" l="1"/>
  <c r="G14" i="3" l="1"/>
  <c r="D320" i="3"/>
  <c r="D311" i="3"/>
  <c r="D309" i="3"/>
  <c r="D302" i="3"/>
  <c r="D297" i="3"/>
  <c r="D289" i="3"/>
  <c r="D277" i="3"/>
  <c r="D290" i="3"/>
  <c r="D292" i="3"/>
  <c r="D273" i="3"/>
  <c r="D267" i="3"/>
  <c r="D177" i="3" l="1"/>
  <c r="D174" i="3"/>
  <c r="D156" i="3"/>
  <c r="D154" i="3"/>
  <c r="E139" i="3"/>
  <c r="F139" i="3" s="1"/>
  <c r="D139" i="3"/>
  <c r="D119" i="3"/>
  <c r="D112" i="3"/>
  <c r="D70" i="3"/>
  <c r="D68" i="3"/>
  <c r="D62" i="3"/>
  <c r="D60" i="3"/>
  <c r="D51" i="3"/>
  <c r="D43" i="3"/>
  <c r="D41" i="3"/>
  <c r="D39" i="3"/>
  <c r="D37" i="3"/>
  <c r="D32" i="3"/>
  <c r="D30" i="3"/>
  <c r="D28" i="3"/>
  <c r="D27" i="3"/>
  <c r="D23" i="3"/>
  <c r="D22" i="3"/>
  <c r="D21" i="3"/>
  <c r="D20" i="3"/>
  <c r="D19" i="3"/>
  <c r="D18" i="3"/>
  <c r="D87" i="3" l="1"/>
  <c r="D198" i="3" l="1"/>
  <c r="D160" i="3"/>
  <c r="D77" i="3"/>
  <c r="D151" i="3" l="1"/>
  <c r="D235" i="3" l="1"/>
  <c r="D95" i="3" l="1"/>
  <c r="D257" i="3" l="1"/>
  <c r="E176" i="3" l="1"/>
  <c r="F176" i="3" s="1"/>
  <c r="D176" i="3"/>
  <c r="D102" i="3"/>
  <c r="D85" i="3"/>
  <c r="D17" i="3"/>
  <c r="D281" i="3" l="1"/>
  <c r="D245" i="3"/>
  <c r="D268" i="3"/>
  <c r="D265" i="3" s="1"/>
  <c r="D259" i="3"/>
  <c r="D295" i="3"/>
  <c r="D222" i="3" l="1"/>
  <c r="E317" i="3" l="1"/>
  <c r="F317" i="3" s="1"/>
  <c r="D317" i="3"/>
  <c r="E312" i="3" l="1"/>
  <c r="F312" i="3" s="1"/>
  <c r="E310" i="3"/>
  <c r="E308" i="3"/>
  <c r="E256" i="3"/>
  <c r="E244" i="3"/>
  <c r="F244" i="3" s="1"/>
  <c r="D244" i="3"/>
  <c r="D258" i="3"/>
  <c r="F256" i="3" l="1"/>
  <c r="E294" i="3"/>
  <c r="F295" i="3"/>
  <c r="E42" i="3"/>
  <c r="D42" i="3"/>
  <c r="F42" i="3" l="1"/>
  <c r="F294" i="3"/>
  <c r="E293" i="3"/>
  <c r="E50" i="3"/>
  <c r="F50" i="3" s="1"/>
  <c r="D50" i="3"/>
  <c r="E234" i="3" l="1"/>
  <c r="F234" i="3" s="1"/>
  <c r="D234" i="3"/>
  <c r="D308" i="3"/>
  <c r="F308" i="3" s="1"/>
  <c r="D248" i="3"/>
  <c r="E246" i="3"/>
  <c r="E262" i="3"/>
  <c r="D262" i="3"/>
  <c r="D109" i="3"/>
  <c r="D310" i="3" l="1"/>
  <c r="F310" i="3" s="1"/>
  <c r="E242" i="3"/>
  <c r="D242" i="3"/>
  <c r="E84" i="3"/>
  <c r="D84" i="3"/>
  <c r="F84" i="3" l="1"/>
  <c r="F242" i="3"/>
  <c r="D197" i="3"/>
  <c r="E315" i="3" l="1"/>
  <c r="F315" i="3" s="1"/>
  <c r="D315" i="3"/>
  <c r="E265" i="3" l="1"/>
  <c r="F265" i="3" s="1"/>
  <c r="D256" i="3"/>
  <c r="D252" i="3"/>
  <c r="D254" i="3"/>
  <c r="E254" i="3"/>
  <c r="F254" i="3" l="1"/>
  <c r="E233" i="3"/>
  <c r="D236" i="3"/>
  <c r="E236" i="3"/>
  <c r="D150" i="3"/>
  <c r="E150" i="3"/>
  <c r="F150" i="3" s="1"/>
  <c r="D36" i="3" l="1"/>
  <c r="D38" i="3"/>
  <c r="D40" i="3"/>
  <c r="D46" i="3"/>
  <c r="D45" i="3" s="1"/>
  <c r="D56" i="3"/>
  <c r="D59" i="3"/>
  <c r="D61" i="3"/>
  <c r="D64" i="3"/>
  <c r="D67" i="3"/>
  <c r="D69" i="3"/>
  <c r="D72" i="3"/>
  <c r="D76" i="3"/>
  <c r="D82" i="3"/>
  <c r="D86" i="3"/>
  <c r="D89" i="3"/>
  <c r="D88" i="3" s="1"/>
  <c r="D96" i="3"/>
  <c r="D92" i="3" s="1"/>
  <c r="D91" i="3" s="1"/>
  <c r="D101" i="3"/>
  <c r="D100" i="3" s="1"/>
  <c r="D106" i="3"/>
  <c r="D118" i="3"/>
  <c r="D117" i="3" s="1"/>
  <c r="D124" i="3"/>
  <c r="D127" i="3"/>
  <c r="D130" i="3"/>
  <c r="D133" i="3"/>
  <c r="D147" i="3"/>
  <c r="D153" i="3"/>
  <c r="D159" i="3"/>
  <c r="D165" i="3"/>
  <c r="D168" i="3"/>
  <c r="D173" i="3"/>
  <c r="D178" i="3"/>
  <c r="D180" i="3"/>
  <c r="D182" i="3"/>
  <c r="D187" i="3"/>
  <c r="D190" i="3"/>
  <c r="D192" i="3"/>
  <c r="D196" i="3"/>
  <c r="D123" i="3" l="1"/>
  <c r="D185" i="3"/>
  <c r="D35" i="3"/>
  <c r="D34" i="3" s="1"/>
  <c r="D16" i="3"/>
  <c r="D81" i="3"/>
  <c r="D80" i="3" s="1"/>
  <c r="D104" i="3"/>
  <c r="D103" i="3" s="1"/>
  <c r="D99" i="3" s="1"/>
  <c r="D66" i="3"/>
  <c r="D63" i="3" s="1"/>
  <c r="D108" i="3"/>
  <c r="D44" i="3"/>
  <c r="D71" i="3"/>
  <c r="D175" i="3"/>
  <c r="E264" i="3"/>
  <c r="F264" i="3" s="1"/>
  <c r="D264" i="3"/>
  <c r="F328" i="3"/>
  <c r="E328" i="3"/>
  <c r="D328" i="3"/>
  <c r="E321" i="3"/>
  <c r="D321" i="3"/>
  <c r="E319" i="3"/>
  <c r="F319" i="3" s="1"/>
  <c r="D319" i="3"/>
  <c r="D312" i="3"/>
  <c r="D294" i="3"/>
  <c r="E260" i="3"/>
  <c r="D260" i="3"/>
  <c r="E250" i="3"/>
  <c r="F250" i="3" s="1"/>
  <c r="D250" i="3"/>
  <c r="E248" i="3"/>
  <c r="F248" i="3" s="1"/>
  <c r="D246" i="3"/>
  <c r="F246" i="3" s="1"/>
  <c r="E240" i="3"/>
  <c r="D240" i="3"/>
  <c r="E238" i="3"/>
  <c r="D238" i="3"/>
  <c r="D229" i="3"/>
  <c r="E222" i="3"/>
  <c r="F222" i="3" s="1"/>
  <c r="E220" i="3"/>
  <c r="D220" i="3"/>
  <c r="E215" i="3"/>
  <c r="D215" i="3"/>
  <c r="D212" i="3" s="1"/>
  <c r="E210" i="3"/>
  <c r="D210" i="3"/>
  <c r="E208" i="3"/>
  <c r="D208" i="3"/>
  <c r="E206" i="3"/>
  <c r="D206" i="3"/>
  <c r="E199" i="3"/>
  <c r="F199" i="3" s="1"/>
  <c r="D199" i="3"/>
  <c r="E196" i="3"/>
  <c r="F196" i="3" s="1"/>
  <c r="E192" i="3"/>
  <c r="E190" i="3"/>
  <c r="E187" i="3"/>
  <c r="E182" i="3"/>
  <c r="E180" i="3"/>
  <c r="E178" i="3"/>
  <c r="E173" i="3"/>
  <c r="F173" i="3" s="1"/>
  <c r="E168" i="3"/>
  <c r="F168" i="3" s="1"/>
  <c r="E165" i="3"/>
  <c r="F165" i="3" s="1"/>
  <c r="E159" i="3"/>
  <c r="F159" i="3" s="1"/>
  <c r="E153" i="3"/>
  <c r="F153" i="3" s="1"/>
  <c r="E147" i="3"/>
  <c r="E133" i="3"/>
  <c r="F133" i="3" s="1"/>
  <c r="E130" i="3"/>
  <c r="F130" i="3" s="1"/>
  <c r="E127" i="3"/>
  <c r="F127" i="3" s="1"/>
  <c r="E124" i="3"/>
  <c r="F124" i="3" s="1"/>
  <c r="E118" i="3"/>
  <c r="E109" i="3"/>
  <c r="F109" i="3" s="1"/>
  <c r="E106" i="3"/>
  <c r="E101" i="3"/>
  <c r="E96" i="3"/>
  <c r="E89" i="3"/>
  <c r="E86" i="3"/>
  <c r="F86" i="3" s="1"/>
  <c r="E82" i="3"/>
  <c r="F82" i="3" s="1"/>
  <c r="E76" i="3"/>
  <c r="F76" i="3" s="1"/>
  <c r="E72" i="3"/>
  <c r="F72" i="3" s="1"/>
  <c r="E69" i="3"/>
  <c r="F69" i="3" s="1"/>
  <c r="E67" i="3"/>
  <c r="F67" i="3" s="1"/>
  <c r="E64" i="3"/>
  <c r="F64" i="3" s="1"/>
  <c r="E61" i="3"/>
  <c r="F61" i="3" s="1"/>
  <c r="E59" i="3"/>
  <c r="F59" i="3" s="1"/>
  <c r="E56" i="3"/>
  <c r="F56" i="3" s="1"/>
  <c r="E46" i="3"/>
  <c r="F46" i="3" s="1"/>
  <c r="E40" i="3"/>
  <c r="F40" i="3" s="1"/>
  <c r="E36" i="3"/>
  <c r="F36" i="3" s="1"/>
  <c r="F17" i="3"/>
  <c r="F229" i="3" l="1"/>
  <c r="D219" i="3"/>
  <c r="F220" i="3"/>
  <c r="F219" i="3"/>
  <c r="F210" i="3"/>
  <c r="F208" i="3"/>
  <c r="E212" i="3"/>
  <c r="F212" i="3" s="1"/>
  <c r="F215" i="3"/>
  <c r="E117" i="3"/>
  <c r="F117" i="3" s="1"/>
  <c r="F118" i="3"/>
  <c r="E103" i="3"/>
  <c r="F103" i="3" s="1"/>
  <c r="F106" i="3"/>
  <c r="E100" i="3"/>
  <c r="F100" i="3" s="1"/>
  <c r="F101" i="3"/>
  <c r="E92" i="3"/>
  <c r="F96" i="3"/>
  <c r="E91" i="3"/>
  <c r="F91" i="3" s="1"/>
  <c r="F92" i="3"/>
  <c r="E88" i="3"/>
  <c r="F88" i="3" s="1"/>
  <c r="F89" i="3"/>
  <c r="D339" i="3"/>
  <c r="D314" i="3"/>
  <c r="F314" i="3" s="1"/>
  <c r="D233" i="3"/>
  <c r="E35" i="3"/>
  <c r="F16" i="3"/>
  <c r="E81" i="3"/>
  <c r="D293" i="3"/>
  <c r="F293" i="3" s="1"/>
  <c r="E205" i="3"/>
  <c r="D205" i="3"/>
  <c r="E66" i="3"/>
  <c r="E71" i="3"/>
  <c r="F71" i="3" s="1"/>
  <c r="D122" i="3"/>
  <c r="D340" i="3" s="1"/>
  <c r="E108" i="3"/>
  <c r="E185" i="3"/>
  <c r="F185" i="3" s="1"/>
  <c r="E45" i="3"/>
  <c r="E175" i="3"/>
  <c r="F175" i="3" s="1"/>
  <c r="E123" i="3"/>
  <c r="F123" i="3" s="1"/>
  <c r="E99" i="3"/>
  <c r="F99" i="3" s="1"/>
  <c r="F233" i="3" l="1"/>
  <c r="F205" i="3"/>
  <c r="E80" i="3"/>
  <c r="F80" i="3" s="1"/>
  <c r="F81" i="3"/>
  <c r="E63" i="3"/>
  <c r="F63" i="3" s="1"/>
  <c r="F66" i="3"/>
  <c r="E44" i="3"/>
  <c r="F44" i="3" s="1"/>
  <c r="F45" i="3"/>
  <c r="E34" i="3"/>
  <c r="F34" i="3" s="1"/>
  <c r="F35" i="3"/>
  <c r="E339" i="3"/>
  <c r="F108" i="3"/>
  <c r="D341" i="3"/>
  <c r="D15" i="3"/>
  <c r="D218" i="3"/>
  <c r="D217" i="3" s="1"/>
  <c r="D342" i="3" s="1"/>
  <c r="E122" i="3"/>
  <c r="E340" i="3" s="1"/>
  <c r="E14" i="3" l="1"/>
  <c r="F218" i="3"/>
  <c r="F15" i="3"/>
  <c r="F122" i="3"/>
  <c r="F340" i="3" s="1"/>
  <c r="F339" i="3"/>
  <c r="E341" i="3"/>
  <c r="D14" i="3"/>
  <c r="D12" i="3" s="1"/>
  <c r="E342" i="3" l="1"/>
  <c r="F217" i="3"/>
  <c r="F342" i="3" s="1"/>
  <c r="F341" i="3"/>
  <c r="E12" i="3"/>
  <c r="F14" i="3"/>
  <c r="F12" i="3" s="1"/>
</calcChain>
</file>

<file path=xl/sharedStrings.xml><?xml version="1.0" encoding="utf-8"?>
<sst xmlns="http://schemas.openxmlformats.org/spreadsheetml/2006/main" count="683" uniqueCount="633">
  <si>
    <t>Код бюджетной классификации</t>
  </si>
  <si>
    <t>Наименование доходов</t>
  </si>
  <si>
    <t>Целевая статья  (МБТ)</t>
  </si>
  <si>
    <t>ИТОГО</t>
  </si>
  <si>
    <t xml:space="preserve">Дефицит 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</si>
  <si>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</si>
  <si>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</si>
  <si>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</si>
  <si>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</si>
  <si>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</si>
  <si>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</si>
  <si>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</si>
  <si>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</si>
  <si>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</si>
  <si>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1 01 02030 01 0000 110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</si>
  <si>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</si>
  <si>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</si>
  <si>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1 01 02050 01 0000 110</t>
  </si>
  <si>
    <t>1 01 02060 01 0000 110</t>
  </si>
  <si>
    <t>Налог на доходы физических лиц в отношении доходов в виде процентов, полученных по вкладам (остаткам на счетах) в банках, находящихся на территории Российской Федерации</t>
  </si>
  <si>
    <t>1 01 02070 01 0000 110</t>
  </si>
  <si>
    <t>Налог на доходы физических лиц в отношении доходов в виде процента (купона, дисконта), получаемых по обращающимся облигациям российских организаций, номинированным в рублях и эмитированным после 1 января 2017 года, а также доходов в виде суммы процентов по государственным казначейским обязательствам, облигациям и другим государственным ценным бумагам бывшего СССР, государств - участников Союзного государства</t>
  </si>
  <si>
    <t>1 01 02080 01 0000 110</t>
  </si>
  <si>
    <t>1 03 00000 00 0000 000</t>
  </si>
  <si>
    <t xml:space="preserve">НАЛОГИ НА ТОВАРЫ (РАБОТЫ, УСЛУГИ), РЕАЛИЗУЕМЫЕ НА ТЕРРИТОРИИ РОССИЙСКОЙ ФЕДЕРАЦИИ 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</si>
  <si>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</si>
  <si>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</si>
  <si>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</si>
  <si>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</si>
  <si>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</si>
  <si>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</si>
  <si>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</si>
  <si>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</si>
  <si>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</si>
  <si>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</si>
  <si>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</si>
  <si>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</si>
  <si>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</si>
  <si>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</si>
  <si>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</si>
  <si>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</si>
  <si>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</si>
  <si>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</si>
  <si>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</si>
  <si>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</si>
  <si>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</si>
  <si>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</si>
  <si>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</si>
  <si>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</si>
  <si>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</si>
  <si>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</si>
  <si>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</si>
  <si>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</si>
  <si>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</si>
  <si>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</si>
  <si>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</si>
  <si>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</si>
  <si>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1 05 01030 01 0000 110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</si>
  <si>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</t>
  </si>
  <si>
    <t>1 05 01050 01 0000 110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</si>
  <si>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</si>
  <si>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Минимальный налог, зачисляемый в бюджеты субъектов Российской Федерации</t>
  </si>
  <si>
    <t>1 05 02000 02 0000 110</t>
  </si>
  <si>
    <t>Единый налог на вмененный доход для отдельных видов деятельности</t>
  </si>
  <si>
    <t>1 05 02010 02 0000 110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</si>
  <si>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</si>
  <si>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</si>
  <si>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</si>
  <si>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</si>
  <si>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</si>
  <si>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</si>
  <si>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</si>
  <si>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</si>
  <si>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</si>
  <si>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>1 06 06000 00 0000 110</t>
  </si>
  <si>
    <t>Земельный налог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</si>
  <si>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</si>
  <si>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</si>
  <si>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</si>
  <si>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</si>
  <si>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</si>
  <si>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</si>
  <si>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</si>
  <si>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</si>
  <si>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</si>
  <si>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</si>
  <si>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1 08 04000 01 0000 110</t>
  </si>
  <si>
    <t>Государственная пошлина за совершение нотариальных действий (за исключением действий, свершаемых консульскими учреждениями Российской Федерации)</t>
  </si>
  <si>
    <t>1 08 04020 01 01 0000 110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</si>
  <si>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</si>
  <si>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</si>
  <si>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</si>
  <si>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</si>
  <si>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</si>
  <si>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1 08 07170 01 0000 110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</si>
  <si>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</si>
  <si>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</si>
  <si>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</si>
  <si>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</si>
  <si>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</si>
  <si>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</si>
  <si>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</si>
  <si>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</si>
  <si>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</si>
  <si>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</si>
  <si>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</si>
  <si>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</si>
  <si>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</si>
  <si>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</si>
  <si>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</si>
  <si>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</si>
  <si>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</si>
  <si>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</si>
  <si>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</si>
  <si>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</si>
  <si>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1 12 01020 01 0000 120</t>
  </si>
  <si>
    <t>Плата за выбросы загрязняющих веществ в атмосферный воздух передвижными объектами</t>
  </si>
  <si>
    <t>1 12 01030 01 000 120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</si>
  <si>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</si>
  <si>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</si>
  <si>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</si>
  <si>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1 12 01041 01 0000 120</t>
  </si>
  <si>
    <t>Плата за размещение отходов производства</t>
  </si>
  <si>
    <t>1 12 01042 01 0000 120</t>
  </si>
  <si>
    <t>Плата за размещение твердых коммунальных отходов</t>
  </si>
  <si>
    <t>1 13 00000 00 0000 000</t>
  </si>
  <si>
    <t>1 13 01000 00 0000 130</t>
  </si>
  <si>
    <t>Доходы от оказания платных услуг (работ)</t>
  </si>
  <si>
    <t>1 13 01990 000 0000 130</t>
  </si>
  <si>
    <t xml:space="preserve">Прочие доходы от оказания платных услуг (работ) </t>
  </si>
  <si>
    <t>1 13 02000 00 0000 130</t>
  </si>
  <si>
    <t xml:space="preserve">Доходы от компенсации затрат государства 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</si>
  <si>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</si>
  <si>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</si>
  <si>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1 13 02990 00 0000 130</t>
  </si>
  <si>
    <t>Прочие 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</si>
  <si>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</si>
  <si>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</si>
  <si>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</si>
  <si>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1 14 02048 04 0000 410</t>
  </si>
  <si>
    <t>Доходы от реализации недвижимого имущества бюджетных, автономных учреждений, находящегося в собственности городских округов, в части реализации основных средств</t>
  </si>
  <si>
    <t>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</si>
  <si>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</si>
  <si>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</si>
  <si>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</si>
  <si>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</si>
  <si>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</si>
  <si>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</si>
  <si>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</si>
  <si>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</si>
  <si>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</si>
  <si>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</si>
  <si>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</si>
  <si>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</si>
  <si>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</si>
  <si>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</si>
  <si>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</si>
  <si>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</si>
  <si>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</si>
  <si>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</si>
  <si>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</si>
  <si>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</si>
  <si>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</si>
  <si>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1 16 01054 01 0000 140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</si>
  <si>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</si>
  <si>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</si>
  <si>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</si>
  <si>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</si>
  <si>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</si>
  <si>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1 16 01064 01 0000 140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</si>
  <si>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</si>
  <si>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</si>
  <si>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</si>
  <si>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</si>
  <si>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</si>
  <si>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</si>
  <si>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</si>
  <si>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</si>
  <si>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</si>
  <si>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</si>
  <si>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</si>
  <si>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</si>
  <si>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</si>
  <si>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</si>
  <si>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</si>
  <si>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</si>
  <si>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</si>
  <si>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1 16 01094 01 0000 140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</si>
  <si>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</si>
  <si>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</si>
  <si>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</si>
  <si>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</si>
  <si>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</si>
  <si>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1 16 01104 01 0000 140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</si>
  <si>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</si>
  <si>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>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</si>
  <si>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</si>
  <si>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</si>
  <si>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</si>
  <si>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1 16 01114 01 0000 140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</si>
  <si>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выявленные должностными лицами органов муниципального контроля</t>
  </si>
  <si>
    <t>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</si>
  <si>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</si>
  <si>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</si>
  <si>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</si>
  <si>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</si>
  <si>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</si>
  <si>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</si>
  <si>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</si>
  <si>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1 16 01134 01 0000 140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</si>
  <si>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выявленные должностными лицами органов муниципального контроля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</si>
  <si>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</si>
  <si>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</si>
  <si>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</si>
  <si>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</si>
  <si>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1 16 01144 01 0000 140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</si>
  <si>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выявленные должностными лицами органов муниципального контроля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</si>
  <si>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</si>
  <si>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</si>
  <si>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</si>
  <si>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</si>
  <si>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</si>
  <si>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</si>
  <si>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</si>
  <si>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</si>
  <si>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1 16 01160 01 0000 140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</si>
  <si>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</si>
  <si>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</si>
  <si>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</si>
  <si>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</si>
  <si>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</si>
  <si>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</si>
  <si>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</si>
  <si>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1 16 01174 01 0000 140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</si>
  <si>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выявленные должностными лицами органов муниципального контроля</t>
  </si>
  <si>
    <t>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</si>
  <si>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</si>
  <si>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</si>
  <si>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</si>
  <si>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1 16 01184 01 0000 140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</si>
  <si>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выявленные должностными лицами органов муниципального контроля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</si>
  <si>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</si>
  <si>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</si>
  <si>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</si>
  <si>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</si>
  <si>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</si>
  <si>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</si>
  <si>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</si>
  <si>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</si>
  <si>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</si>
  <si>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</si>
  <si>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</si>
  <si>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</si>
  <si>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1 16 01210 01 0000 140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</si>
  <si>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</si>
  <si>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>1 16 01213 01 0000 140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</si>
  <si>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</si>
  <si>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</si>
  <si>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</si>
  <si>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</si>
  <si>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</si>
  <si>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</si>
  <si>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</si>
  <si>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</si>
  <si>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</si>
  <si>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1 16 07030 00 0000 140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</si>
  <si>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(муниципальным) органом, казенным учреждением</t>
  </si>
  <si>
    <t>1 16 07030 04 0000 140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</si>
  <si>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</si>
  <si>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1 16 07040 00 0000 140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</si>
  <si>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(муниципальным) органом, казенным учреждением</t>
  </si>
  <si>
    <t>1 16 07040 04 0000 140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</si>
  <si>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</si>
  <si>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</si>
  <si>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</si>
  <si>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1 16 07090 04 0000 140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</si>
  <si>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</si>
  <si>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</si>
  <si>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1 16 10000 00 0000 140</t>
  </si>
  <si>
    <t>Платежи в целях возмещения причиненного ущерба (убытков)</t>
  </si>
  <si>
    <t>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</si>
  <si>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</si>
  <si>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</si>
  <si>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</si>
  <si>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</si>
  <si>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</si>
  <si>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</si>
  <si>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</si>
  <si>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</si>
  <si>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</si>
  <si>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1 16 10080 00 0000 140</t>
  </si>
  <si>
    <t>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</si>
  <si>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</si>
  <si>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</si>
  <si>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</si>
  <si>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</si>
  <si>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1 16 10120 00 0000 140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</si>
  <si>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</si>
  <si>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</si>
  <si>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</si>
  <si>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1 16 10129 01 0000 140
</t>
  </si>
  <si>
    <t>1 16 11000 01 0000 140</t>
  </si>
  <si>
    <t>Платежи, уплачиваемые в целях возмещения вреда</t>
  </si>
  <si>
    <t>1 16 11030 01 0000 140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</si>
  <si>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местного значения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</si>
  <si>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</si>
  <si>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</si>
  <si>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1 16 11060 01 0000 140</t>
  </si>
  <si>
    <t>Платежи, уплачиваемые в целях возмещения вреда, причиняемого автомобильным дорогам</t>
  </si>
  <si>
    <t>1 16 11063 01 0000 140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</si>
  <si>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</si>
  <si>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</si>
  <si>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</si>
  <si>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</si>
  <si>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</si>
  <si>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</si>
  <si>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</si>
  <si>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</si>
  <si>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</si>
  <si>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1 17 14000 00 0000 150</t>
  </si>
  <si>
    <t>Средства самообложения граждан</t>
  </si>
  <si>
    <t>1 17 14020 04 0000 150</t>
  </si>
  <si>
    <t>Средства самообложения граждан, зачисляемые в бюджеты городских округов</t>
  </si>
  <si>
    <t>1 18 00000 00 0000 000</t>
  </si>
  <si>
    <t>ПОСТУПЛЕНИЯ (ПЕРЕЧИСЛЕНИЯ) ПО УРЕГУЛИРОВАНИЮ РАСЧЕТОВ МЕЖДУ БЮДЖЕТАМИ БЮДЖЕТНОЙ СИСТЕМЫ РОССИЙСКОЙ ФЕДЕРАЦИИ</t>
  </si>
  <si>
    <t>1 18 01410 04 0000 150</t>
  </si>
  <si>
    <t>Поступления в бюджеты городских округов по решениям о взыскании средств из иных бюджетов бюджетной системы Российской Федерации</t>
  </si>
  <si>
    <t>1 18 01420 04 0000 150</t>
  </si>
  <si>
    <t>Перечисления из бюджетов городских округов по решениям о взыскании средств, предоставленных из иных бюджетов бюджетной системы Российской Федерации</t>
  </si>
  <si>
    <t>1 18 02000 00 0000 150</t>
  </si>
  <si>
    <t>Поступления в бюджеты (перечисления из бюджета) по урегулированию расчетов между бюджетами бюджетной системы Российской Федерации по распределенным доходам</t>
  </si>
  <si>
    <t>1 18 02400 04 0000 150</t>
  </si>
  <si>
    <t>Поступления в бюджеты городских округов (перечисления из бюджетов городских округов) по урегулированию расчетов между бюджетами бюджетной системы Российской Федерации по распределенным доходам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</si>
  <si>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</si>
  <si>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</si>
  <si>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</si>
  <si>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</si>
  <si>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</si>
  <si>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</si>
  <si>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</si>
  <si>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</si>
  <si>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2 02 15002 00 0000 150</t>
  </si>
  <si>
    <t>Дотации бюджетам на поддержку мер по обеспечению сбалансированности бюджетов</t>
  </si>
  <si>
    <t>2 02 19999 00 0000 151</t>
  </si>
  <si>
    <t>Прочие дотации</t>
  </si>
  <si>
    <t>2 02 20000 00 0000 150</t>
  </si>
  <si>
    <t>2 02 25097 00 0000 150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</si>
  <si>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</si>
  <si>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2 02 25169 00 0000 150
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</si>
  <si>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</si>
  <si>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3 E1 51690</t>
  </si>
  <si>
    <t xml:space="preserve">2 02 25304 00 0000 150
</t>
  </si>
  <si>
    <t>R3040</t>
  </si>
  <si>
    <t>2 02 25497 00 0000 150</t>
  </si>
  <si>
    <t>Субсидии бюджетам на реализацию мероприятий по обеспечению жильем молодых семей</t>
  </si>
  <si>
    <t>R4970</t>
  </si>
  <si>
    <t>2 02 25576 00 0000 150</t>
  </si>
  <si>
    <t>Субсидии бюджетам на обеспечение комплексного развития сельских территорий</t>
  </si>
  <si>
    <t>R5760</t>
  </si>
  <si>
    <t>2 02 29999 00 0000 150</t>
  </si>
  <si>
    <t>Прочие субсидии</t>
  </si>
  <si>
    <t>73П08</t>
  </si>
  <si>
    <t xml:space="preserve"> 2 02 30000 00 0000 150</t>
  </si>
  <si>
    <t xml:space="preserve">Субвенции бюджетам бюджетной системы Российской Федерации 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</si>
  <si>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</si>
  <si>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</si>
  <si>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</si>
  <si>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</si>
  <si>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2 02 35930 00 0000 150</t>
  </si>
  <si>
    <t>Субвенции бюджетам на государственную регистрацию актов гражданского состояния</t>
  </si>
  <si>
    <t>2 02 36900 00 0000 150</t>
  </si>
  <si>
    <t>Единая субвенция местным бюджетам из бюджета субъекта  Российской Федерации</t>
  </si>
  <si>
    <t>2 02 40000 00 0000 150</t>
  </si>
  <si>
    <t xml:space="preserve">Иные межбюджетные трансферты </t>
  </si>
  <si>
    <t>2 02 45303 00 0000 150</t>
  </si>
  <si>
    <t>2 02 45505 00 0000 150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</si>
  <si>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</si>
  <si>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2 02 49999 00 0000 150</t>
  </si>
  <si>
    <t>2 03 04099 04 0000 150</t>
  </si>
  <si>
    <t>Прочие безвозмездные поступления от государственных (муниципальных) организаций в бюджеты городских округов на благоустройство территорий городских округов, в том числе снос строений и сооружений, негативно влияющих на визуальный облик территорий</t>
  </si>
  <si>
    <t xml:space="preserve">                                   Приложение № 1</t>
  </si>
  <si>
    <t xml:space="preserve">                                   к решению Собрания представителей  </t>
  </si>
  <si>
    <t>руб.</t>
  </si>
  <si>
    <t>2 02 45303 14 0000 150</t>
  </si>
  <si>
    <t xml:space="preserve">Межбюджетные трансферты, передаваемые бюджетам муниципальных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
</t>
  </si>
  <si>
    <t>2 02 45505 14 0000 150</t>
  </si>
  <si>
    <t>Единая субвенция бюджетам муниципальных округов из бюджета субъекта Российской Федерации</t>
  </si>
  <si>
    <t>2 02 36900 14 0000 150</t>
  </si>
  <si>
    <t>2 02 35930 14 0000 150</t>
  </si>
  <si>
    <t>2 02 35120 14 0000 150</t>
  </si>
  <si>
    <t>2 02 30024 14 0000 150</t>
  </si>
  <si>
    <t>1 05 04060 02 0000 110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</si>
  <si>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</si>
  <si>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</si>
  <si>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</si>
  <si>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1 11 05074 14 0000 120</t>
  </si>
  <si>
    <t>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</si>
  <si>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</si>
  <si>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1 13 01994 14 0000 130</t>
  </si>
  <si>
    <t>1 13 02994 14 0000 130</t>
  </si>
  <si>
    <t>Прочие доходы от компенсации затрат бюджетов муниципальных округов</t>
  </si>
  <si>
    <t>1 14 02043 14 0000 410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</si>
  <si>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</si>
  <si>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</si>
  <si>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</si>
  <si>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</si>
  <si>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1 16 10081 14 0000 140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</si>
  <si>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</si>
  <si>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Прочие доходы от оказания платных услуг (работ) получателями средств бюджетов муниципальных округов</t>
  </si>
  <si>
    <t>2 02 25097 14 0000 150</t>
  </si>
  <si>
    <t xml:space="preserve">2 02 25169 14 0000 150
</t>
  </si>
  <si>
    <t>2 02 25497 14 0000 150</t>
  </si>
  <si>
    <t>2 02 25576 14 0000 150</t>
  </si>
  <si>
    <t>2 02 29999 14 0000 150</t>
  </si>
  <si>
    <t xml:space="preserve">Субвенции бюджетам  муниципальных округов на осуществление государственных полномочий по созданию и организации деятельности административных комиссий </t>
  </si>
  <si>
    <t>2 02 15001 14 0000 150</t>
  </si>
  <si>
    <t>2 02 15002 14 0000 150</t>
  </si>
  <si>
    <t>2 02 25304 14 0000 150</t>
  </si>
  <si>
    <t>Субсидии бюджетам муниципальных образований Магаданской области на реализацию муниципальных программ, направленных на материальное стимулирование народных дружинников</t>
  </si>
  <si>
    <t>Субсидии бюджетам муниципальных образований Магаданской области на организацию отдыха и оздоровление детей</t>
  </si>
  <si>
    <t>Субсидии бюджетам муниципальных образований Магаданской области на организацию питания в образовательных учреждениях</t>
  </si>
  <si>
    <t>Субсидии бюджетам муниципальных образований на ликвидацию несанкционированных свалок на территории муниципальных образований Магаданской области</t>
  </si>
  <si>
    <t>Субсидии бюджетам муниципальных округов на благоустройство дворовых и общественных территорий п. Талая Хасынского муниципального образования</t>
  </si>
  <si>
    <t>Субсидии бюджетам муниципальных образований Магаданской области на возмещение расходов по коммунальным услугам учреждениям социальной сферы</t>
  </si>
  <si>
    <t>Субсидии бюджетам муниципальных образований Магаданской области на реализацию мероприятий в сфере укрепления гражданского единства, гармонизации межнациональных отношений, профилактики экстремизма</t>
  </si>
  <si>
    <t>Субвенции бюджетам муниципальных образований Магаданской области на реализацию Закона Магаданской области от 28 декабря 2009 года № 1220-ОЗ "О наделении органов местного самоуправления государственными полномочиями Магаданской области по постановке на учет и учету граждан,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местностей, а также закрывающихся населенных пунктов в районах Крайнего Севера и приравненных к ним местностей"</t>
  </si>
  <si>
    <t xml:space="preserve">2 02 25081 00 0000 150
</t>
  </si>
  <si>
    <t xml:space="preserve">2 02 25081 14 0000 150
</t>
  </si>
  <si>
    <t>73280</t>
  </si>
  <si>
    <t>Субсидии бюджетам муниципальных образований Магаданской области на реализацию мероприятий по оборудованию жилых помещений отдельных категорий граждан автономными пожарными извещателями и по их техническому обслуживанию</t>
  </si>
  <si>
    <t>73010</t>
  </si>
  <si>
    <t xml:space="preserve">2 02 25519 00 0000 150
</t>
  </si>
  <si>
    <t>Субсидии бюджетам на поддержку отрасли культуры</t>
  </si>
  <si>
    <t xml:space="preserve">2 02 25519 14 0000 150
</t>
  </si>
  <si>
    <t>Государственная поддержка отрасли кульутра</t>
  </si>
  <si>
    <t>Субсидии бюджетам на развитие сети учреждений культурно-досугового типа</t>
  </si>
  <si>
    <t xml:space="preserve">Субсидии бюджетам городских округов на развитие учреждений культурно- досугового типа </t>
  </si>
  <si>
    <t xml:space="preserve"> 2 02 25513 00 0000 150</t>
  </si>
  <si>
    <t xml:space="preserve"> 2 02 25513 14 0000 150</t>
  </si>
  <si>
    <t>2 02 25555 00 0000 150</t>
  </si>
  <si>
    <t>2 02 25555 14 0000 150</t>
  </si>
  <si>
    <t>61110</t>
  </si>
  <si>
    <t>66070</t>
  </si>
  <si>
    <t>62110</t>
  </si>
  <si>
    <t>73080</t>
  </si>
  <si>
    <t xml:space="preserve">Субсидии бюджетам муниципальных округов на реализацию мероприятий поддержки развития малого и среднего предпринимательства </t>
  </si>
  <si>
    <t xml:space="preserve">Субсидии бюджетам муниципальных округов на разработку и корректировку проектной документации, на капитальный ремонт, реконструкцию и строительство гидротехнических сооружений, расположенных на территории Магаданской области и находящихся в собственности муниципальных образований (включая экспертные работы) </t>
  </si>
  <si>
    <t xml:space="preserve">Субсидии бюджетам муниципальных округов на проведение кадастровых работ в отношении земельных участков, планируемых к выделению гражданам, имеющим трех и более детей </t>
  </si>
  <si>
    <t>2 03 00000 00 0000 150</t>
  </si>
  <si>
    <t>Безвозмездные поступления от государственных (муниципальных) организациях</t>
  </si>
  <si>
    <t>2 03 04000 14 0000 150</t>
  </si>
  <si>
    <t>Безвозмездные поступления от государственных (муниципальных) организаций в бюджеты муниципальных округов</t>
  </si>
  <si>
    <t>Прочие безвозмездные поступления от государственных (муниципальных) организаций в бюджеты городских округов</t>
  </si>
  <si>
    <t xml:space="preserve">Прочие безвозмездные поступления от государственных (муниципальных) организаций в бюджеты городских округов на приобретение концертного оборудования </t>
  </si>
  <si>
    <t>Прочие безвозмездные поступления от государственных (муниципальных) организаций в бюджеты городских округов на выполнение работ по благоустройству проезда по ул.Ленина в поселке Палатка</t>
  </si>
  <si>
    <t xml:space="preserve">Субвенции бюджетам городских округов на возмещение расходов по оплате жилых помещений и коммунальных услуг отдельных категорий граждан, проживающих на территории Магаданской области в рамках подпрограммы "Управление развитием отрасли образования в Магаданской области"  государственной программы Магаданской области "Развитие образования в Магаданской области" </t>
  </si>
  <si>
    <t xml:space="preserve">Субвенции бюджетам городских округов на возмещение расходов по оплате жилых помещений и коммунальных услуг отдельных категорий граждан, проживающих на территории Магаданской области в рамках подпрограммы "Оказание государственных услуг в сфере культуры и отраслевого образования Магаданской области"  государственной программы Магаданской области "Развитие культуры и туризма  Магаданской области" </t>
  </si>
  <si>
    <t>Субвенции бюджетам городских округов на возмещение расходов по оплате жилых помещений и коммунальных услуг отдельных категорий граждан, проживающих на территории Магаданской области в рамках подпрограммы «Управление развитием отрасли физической культуры и спорта» государственной программы Магаданской области «Развитие физической культуры и спорта в Магаданской области»</t>
  </si>
  <si>
    <t>Субвенции бюджетам городских округов на осуществление государственных полномочий по выплате вознаграждения за выполнение функций классного руководителя педагогическим работникам муниципальных образовательных организаций в рамках подпрограммы "Управление развитием отрасли образования в Магаданской области"  государственной программы Магаданской области "Развитие образования в Магаданской области"</t>
  </si>
  <si>
    <t>2 02 49999 04 0000 150</t>
  </si>
  <si>
    <t>Прочие межбюджетные трансферты бюджетам муниципальных округов на ремонт спортивного зала МБОУ "Средняя общеобразовательная школа" п. Стекольный" в рамках реализации регионального проекта "Успех каждого ребенка" национального проекта образование,  за счет средств резервного фонда Правительства Магаданской области (постановление 173-пп от 04.03.2022)</t>
  </si>
  <si>
    <t>муниципального образования "Хасынский муниципальный округ Магаданской области"</t>
  </si>
  <si>
    <t>1 14 06012 14 0000 430</t>
  </si>
  <si>
    <t>2 02 25213 00 0000 150</t>
  </si>
  <si>
    <t>2 02 25213 14 0000 150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</si>
  <si>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</si>
  <si>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2 02 45179 00 0000 150</t>
  </si>
  <si>
    <t>2 02 45179 14 0000 150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</si>
  <si>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</si>
  <si>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</si>
  <si>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</si>
  <si>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на государственную поддержку организаций, входящих в систему спортивной подготовки</t>
  </si>
  <si>
    <t>Субсидии бюджетам муниципальных округов на государственную поддержку организаций, входящих в систему спортивной подготовки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</si>
  <si>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</si>
  <si>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</si>
  <si>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реализацию мероприятий по обеспечению жильем молодых семей</t>
  </si>
  <si>
    <t>Субсидии бюджетам муниципальных округов на обеспечение комплексного развития сельских территорий</t>
  </si>
  <si>
    <t xml:space="preserve">                                   Хасынского муниципального округа</t>
  </si>
  <si>
    <t xml:space="preserve">                                     Магаданской области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</si>
  <si>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</si>
  <si>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бюджетам муниципальных образований на реализацию мероприятий «Создание резерва финансовых ресурсов в муниципальных образованиях для оперативного обеспечения локализации, ликвидации чрезвычайных ситуаций, возникших в результате лесных (ландшафтных) пожаров, паводков»</t>
  </si>
  <si>
    <t>Субсидии бюджетам муниципальных образований Магаданской области на реализацию инициативных проектов</t>
  </si>
  <si>
    <t>11840</t>
  </si>
  <si>
    <t>73770</t>
  </si>
  <si>
    <t>12290</t>
  </si>
  <si>
    <t>52130</t>
  </si>
  <si>
    <t>Субсидия бюджетам муниципальных образований Магаданской области на осуществление мероприятий по реконструкции и капитальному ремонту объектов спорта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</si>
  <si>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</si>
  <si>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</si>
  <si>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1 17 05040 14 0000 180</t>
  </si>
  <si>
    <t>Прочие неналоговые доходы бюджетов муниципальных округов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</si>
  <si>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</si>
  <si>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</si>
  <si>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</si>
  <si>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</si>
  <si>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73070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</si>
  <si>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</si>
  <si>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</si>
  <si>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1 14 02040 14 0000 410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</si>
  <si>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</si>
  <si>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</si>
  <si>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2 02 25750 14 0000 150</t>
  </si>
  <si>
    <t>Субсидии бюджетам муниципальных округов на реализацию мероприятий по модернизации школьных систем образования</t>
  </si>
  <si>
    <t>R7502</t>
  </si>
  <si>
    <t>2 02 25750 00 0000 150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</si>
  <si>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</si>
  <si>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</si>
  <si>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</si>
  <si>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Субсидии бюджетам муниципальных образований Магаданской области на предоставление молодым семьям дополнительной социальной выплаты при рождении (усыновлении) каждого ребенка</t>
  </si>
  <si>
    <t>2 02 20299 14 0000 150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</si>
  <si>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</si>
  <si>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</si>
  <si>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</si>
  <si>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1 14 02042 14 0000 410</t>
  </si>
  <si>
    <t>Приобретение контейнеров для муниципальных образований Магаданской области</t>
  </si>
  <si>
    <t>738Б0</t>
  </si>
  <si>
    <t>Субсидии бюджетам муниципальных образований Магаданской области на приобретение коммунальной (специализированной) техники</t>
  </si>
  <si>
    <t>73141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</si>
  <si>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</si>
  <si>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</si>
  <si>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 бюджетам на ежемесячное денежное вознаграждение за классное руководство педагогическим работникам 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</si>
  <si>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бюджетам</t>
  </si>
  <si>
    <t>Субвенции бюджетам муниципальных округов на государственную регистрацию актов гражданского состояния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</si>
  <si>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</si>
  <si>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</si>
  <si>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1 06 01000 00 0000 110</t>
  </si>
  <si>
    <t>1 06 01020 14 0000 110</t>
  </si>
  <si>
    <t>Земельный налог с организаций, обладающих земельным участком, расположенным в границах муниципальных округов</t>
  </si>
  <si>
    <t>1 06 06032 14 0000 110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</si>
  <si>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</si>
  <si>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</si>
  <si>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Доходы от сдачи в аренду имущества, составляющего казну муниципальных округов (за исключением земельных участков)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</si>
  <si>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</si>
  <si>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</si>
  <si>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Прочие субсидии бюджетам муниципальных округов</t>
  </si>
  <si>
    <t>2 02 25559 00 0000 150</t>
  </si>
  <si>
    <t>2 02 25559 14 0000 150</t>
  </si>
  <si>
    <t>Субсидии бюджетам на оснащение предметных кабинетов бщеобразовательных организаций средствами обучения и воспитания</t>
  </si>
  <si>
    <t>Субсидии бюджетам на оснащение объектов спортивной инфраструктуры спортивно-технологическим оборудованием</t>
  </si>
  <si>
    <t>2 02 25228 00 0000 150</t>
  </si>
  <si>
    <t>2 02 25228 14 0000 150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</si>
  <si>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</si>
  <si>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>R2280</t>
  </si>
  <si>
    <t>Субсидии бюджетам муниципальных образований Магаданской области на реализацию мероприятий по обеспечению жильем молодых семей</t>
  </si>
  <si>
    <t>А4970</t>
  </si>
  <si>
    <t>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</si>
  <si>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</si>
  <si>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на создание модельных муниципальных библиотек</t>
  </si>
  <si>
    <t>Субсидии бюджетам муниципальных округов на создание модельных муниципальных библиотек</t>
  </si>
  <si>
    <t>2 02 25454 00 0000 150</t>
  </si>
  <si>
    <t>2 02 25454 14 0000 150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</si>
  <si>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</si>
  <si>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2 02 45050 00 0000 150</t>
  </si>
  <si>
    <t>2 02 45050 14 0000 150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</si>
  <si>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</si>
  <si>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</si>
  <si>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Дотации бюджетам муниципальных округов на поддержку мер по обеспечению сбалансированности бюджетов</t>
  </si>
  <si>
    <t>Прочие межбюджетные трансферты, передаваемые бюджетам муниципальных округов</t>
  </si>
  <si>
    <t>Резервный фонд Правительства Магаданской области (использование) (постановление от 07.03.2025 № 95-пп)</t>
  </si>
  <si>
    <t>Резервный фонд Правительства Магаданской области (использование) (постановление от 18.03.2025 № 124-пп)</t>
  </si>
  <si>
    <t>2 02 49999 14 0000 150</t>
  </si>
  <si>
    <t>2 02 30024 14 0220 150</t>
  </si>
  <si>
    <t>Субвенции бюджетам муниципальных образований Магаданской области на осуществление государственных полномочий по предоставлению мер социальной поддержки многодетной семье в рамках реализации комплекса процессных мероприятий "Содействие развитию системы дошкольного, общего, дополнительного образования и дополнительного профессионального образования" государственной программы Магаданской области "Развитие образования в Магаданской области"</t>
  </si>
  <si>
    <t>Субвенции бюджетам муниципальных образований Магаданской области на осуществление государственных полномочий по обеспечению отдельных категорий граждан жилыми помещениями  в рамках реализации комплекса процессных мероприятий "Обеспечение жилыми помещениями детей-сирот, детей, оставшихся без попечения родителей, лиц из числа детей-сирот, детей, оставшихся без попечения родителей, в Магаданской области" государственной программы Магаданской области "Развитие строительства, жилищно-коммунального хозяйства и энергетики Магаданской области"</t>
  </si>
  <si>
    <t>Субвенции бюджетам муниципальных образований Магаданской области на осуществление государственных полномочий по обеспечению отдельных категорий граждан жилыми помещениями в рамках реализации комплекса процессных мероприятий "Содействие развитию системы дошкольного, общего, дополнительного образования и дополнительного профессионального образования" государственной программы Магаданской области "Развитие образования в Магаданской области"</t>
  </si>
  <si>
    <t>Субвенции бюджетам муниципальных округов на осуществление государственных полномочий по организации и осуществлению деятельности органов опеки и попечительства, в рамках реализации комплекса процессных мероприятий "Предоставление субвенций из бюджета субъекта Российской Федерации местным бюджетам" государственной программы Магаданской области "Развитие социальной защиты населения Магаданской области"</t>
  </si>
  <si>
    <t xml:space="preserve"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в рамках реализации комплекса процессных мероприятий "Содействие развитию системы дошкольного, общего, дополнительного образования и дополнительного профессионального образования" государственной программы Магаданской области "Развитие образования в Магаданской области" </t>
  </si>
  <si>
    <t>Субвенции бюджетам муниципальных округов на осуществление государственных полномочий  Магаданской области по организации мероприятий при осуществлении деятельности по обращению с животными без владельцев в рамках реализации комплекса процессных мероприятий "Деятельность по обращению с животными без владельцев" государственной программы Магаданской области "Развитие сельского хозяйства Магаданской области"</t>
  </si>
  <si>
    <t>Ю6 51790</t>
  </si>
  <si>
    <t>Ю6 50500</t>
  </si>
  <si>
    <t>Ю6 53030</t>
  </si>
  <si>
    <t>Ю4 55590</t>
  </si>
  <si>
    <t>И4 55550</t>
  </si>
  <si>
    <t>Я5 54540</t>
  </si>
  <si>
    <t>Субсидии бюджетам муниципальных образований Магаданской области на выполнение превентивных работ по предупреждению и ликвидации последствий чрезвычайных ситуаций, связанных с затоплением территории муниципальных образований</t>
  </si>
  <si>
    <t xml:space="preserve">Субсидии бюджетам муниципальных образований Магаданской области на восстановление и модернизацию муниципального имущества </t>
  </si>
  <si>
    <t>Субсидии бюджетам муниципальных образований Магаданской области  на осуществление мероприятий по подготовке к осенне-зимнему отопительному периоду</t>
  </si>
  <si>
    <t xml:space="preserve">Субсидии бюджетам муниципальных образований на модернизацию и укрепление материально-технической базы в области физической культуры и спорта </t>
  </si>
  <si>
    <t>Субсидии бюджетам муниципальных образований Магаданской области на реализацию мероприятий по поддержке социально ориентированных некоммерческих организаций</t>
  </si>
  <si>
    <t>Субсидии бюджетам муниципальных образований Магаданской области на частичное возмещение расходов по присмотру и уходу за детьми, родители которых относятся к коренным малочисленным народам Севера</t>
  </si>
  <si>
    <t>1 01 02021 01 0000 110</t>
  </si>
  <si>
    <t>1 01 02022 01 0000 110</t>
  </si>
  <si>
    <t>1 01 02140 01 0000 110</t>
  </si>
  <si>
    <t>1 01 02150 01 0000 110</t>
  </si>
  <si>
    <t>1 01 02160 01 0000 110</t>
  </si>
  <si>
    <t>1 01 02170 01 0000 110</t>
  </si>
  <si>
    <t>1 0102210 01 0000 110</t>
  </si>
  <si>
    <t>1 01 02230 01 0000 110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</si>
  <si>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</si>
  <si>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</si>
  <si>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</si>
  <si>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</si>
  <si>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</si>
  <si>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</si>
  <si>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</si>
  <si>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</si>
  <si>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</si>
  <si>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</si>
  <si>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</si>
  <si>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</si>
  <si>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</si>
  <si>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</si>
  <si>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Субсидии бюджетам муниципальных образований Магаданской области на реализацию мероприятий в сфере жилищно-коммунального хозяйства</t>
  </si>
  <si>
    <t>Субсидии бюджетам муниципальных образований Магаданской области на реализацию мероприятий в сфере молодежной политики</t>
  </si>
  <si>
    <t xml:space="preserve">Дотации бюджетам муниципальных округов на поддержку мер по обеспечению сбалансированности бюджетов (1 часть) </t>
  </si>
  <si>
    <t xml:space="preserve">Дотации бюджетам муниципальных округов на поддержку мер по обеспечению сбалансированности бюджетов (на благоустройство территории МБОУ "СОШ №2" пос. Палатка) </t>
  </si>
  <si>
    <t xml:space="preserve">Дотации бюджетам муниципальных округов на поддержку мер по обеспечению сбалансированности бюджетов (на 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на частичное погашение задолженности по основному долгу и госпошлине по договорам цессии) </t>
  </si>
  <si>
    <t xml:space="preserve">Дотации бюджетам муниципальных округов на поддержку мер по обеспечению сбалансированности бюджетов (в связи с увеличением расходов местных бюджетов на повышение оплаты труда на 10% с 1 октября 2025 года по распоряжению Губернатора Магаданской области от 29 сентября 2025 г. № 173-рп) </t>
  </si>
  <si>
    <t>Субсидии бюджетам муниципальных образований Магаданской области на оплату работ по вывозу отходов, образующихся при сносе и расчистке зданий и сооружений</t>
  </si>
  <si>
    <t>Субвенции бюджетам муниципальных округов на выполнение передаваемых полномочий субъектов Российской Федерации</t>
  </si>
  <si>
    <t>2 02 16549 00 0000 150</t>
  </si>
  <si>
    <t>Дотации (гранты) бюджетам за достижение показателей деятельности органов местного самоуправления</t>
  </si>
  <si>
    <t>2 02 16549 14 0000 150</t>
  </si>
  <si>
    <t>Дотации (гранты) бюджетам муниципальных округов за достижение показателей деятельности органов местного самоуправления</t>
  </si>
  <si>
    <t>2 02 19999 14 0000 151</t>
  </si>
  <si>
    <t>Прочие дотации бюджетам муниципальных округов</t>
  </si>
  <si>
    <t xml:space="preserve">Дотации бюджетам муниципальных округов на поддержку мер по обеспечению сбалансированности бюджетов (на частичное погашение кредиторской задолженности по коммунальным услугам ресурсоснабжающим организациям) </t>
  </si>
  <si>
    <t>Резервный фонд Правительства Магаданской области (использование) (постановление от 23.12.2025 № 661-пп)</t>
  </si>
  <si>
    <t>Утверждено</t>
  </si>
  <si>
    <t>Исполнено</t>
  </si>
  <si>
    <t>Процент исполнения</t>
  </si>
  <si>
    <t>Исполнение поступления доходов в бюджет</t>
  </si>
  <si>
    <t>за 2025 год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</si>
  <si>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</si>
  <si>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1 17 01040 14 0000 180</t>
  </si>
  <si>
    <t>Невыясненные поступления, зачисляемые в бюджеты муниципальных округов</t>
  </si>
  <si>
    <t>2 19 00000 00 0000 150</t>
  </si>
  <si>
    <t>Возврат остатков субсидий, субвенций и иных межбюджетных трансфертов, имеющих целевое назначение, прошлых лет</t>
  </si>
  <si>
    <t>2 19 00000 14 0000 150</t>
  </si>
  <si>
    <t>2 19 60010 14 0000 150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</si>
  <si>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</si>
  <si>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</si>
  <si>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                                  от __________________  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</si>
</sst>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_ ;\-#,##0.0\ "/>
    <numFmt numFmtId="166" formatCode="_-* #,##0.0_р_._-;\-* #,##0.0_р_._-;_-* &quot;-&quot;??_р_._-;_-@_-"/>
    <numFmt numFmtId="167" formatCode="#,##0.00_ ;\-#,##0.00\ "/>
  </numFmts>
  <fonts count="7" x14ac:knownFonts="1">
    <font>
      <sz val="10"/>
      <name val="Bookman Old Style"/>
      <family val="1"/>
      <charset val="204"/>
    </font>
    <font>
      <sz val="10"/>
      <name val="Arial Cyr"/>
      <charset val="204"/>
    </font>
    <font>
      <sz val="14"/>
      <name val="Bookman Old Style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49" fontId="0" fillId="0" borderId="0">
      <alignment wrapTex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77">
    <xf numFmtId="49" fontId="0" fillId="0" borderId="0" xfId="0">
      <alignment wrapText="1"/>
    </xf>
    <xf numFmtId="49" fontId="2" fillId="0" borderId="0" xfId="0" applyFont="1">
      <alignment wrapText="1"/>
    </xf>
    <xf numFmtId="49" fontId="0" fillId="0" borderId="0" xfId="0" applyAlignment="1">
      <alignment horizontal="right"/>
    </xf>
    <xf numFmtId="167" fontId="2" fillId="0" borderId="0" xfId="1" applyNumberFormat="1" applyFont="1" applyAlignment="1">
      <alignment wrapText="1"/>
    </xf>
    <xf numFmtId="167" fontId="3" fillId="0" borderId="0" xfId="1" applyNumberFormat="1" applyFont="1" applyAlignment="1">
      <alignment wrapText="1"/>
    </xf>
    <xf numFmtId="164" fontId="4" fillId="0" borderId="0" xfId="1" applyFont="1" applyFill="1" applyAlignment="1">
      <alignment horizontal="center" wrapText="1"/>
    </xf>
    <xf numFmtId="49" fontId="4" fillId="0" borderId="0" xfId="0" applyFont="1">
      <alignment wrapText="1"/>
    </xf>
    <xf numFmtId="167" fontId="4" fillId="0" borderId="0" xfId="1" applyNumberFormat="1" applyFont="1" applyAlignment="1">
      <alignment wrapText="1"/>
    </xf>
    <xf numFmtId="164" fontId="5" fillId="0" borderId="1" xfId="2" applyFont="1" applyFill="1" applyBorder="1" applyAlignment="1">
      <alignment vertical="center"/>
    </xf>
    <xf numFmtId="164" fontId="5" fillId="0" borderId="1" xfId="1" applyFont="1" applyFill="1" applyBorder="1" applyAlignment="1">
      <alignment vertical="center"/>
    </xf>
    <xf numFmtId="164" fontId="4" fillId="0" borderId="1" xfId="1" applyFont="1" applyFill="1" applyBorder="1" applyAlignment="1">
      <alignment vertical="center" wrapText="1"/>
    </xf>
    <xf numFmtId="164" fontId="4" fillId="0" borderId="1" xfId="1" applyFont="1" applyFill="1" applyBorder="1" applyAlignment="1">
      <alignment horizontal="right" vertical="center" wrapText="1"/>
    </xf>
    <xf numFmtId="164" fontId="6" fillId="0" borderId="1" xfId="1" applyFont="1" applyFill="1" applyBorder="1" applyAlignment="1">
      <alignment vertical="center" wrapText="1"/>
    </xf>
    <xf numFmtId="164" fontId="4" fillId="0" borderId="1" xfId="2" applyFont="1" applyFill="1" applyBorder="1" applyAlignment="1">
      <alignment vertical="center"/>
    </xf>
    <xf numFmtId="49" fontId="5" fillId="0" borderId="5" xfId="0" applyFont="1" applyBorder="1" applyAlignment="1">
      <alignment horizontal="center" vertical="center" wrapText="1"/>
    </xf>
    <xf numFmtId="164" fontId="5" fillId="0" borderId="6" xfId="1" applyFont="1" applyFill="1" applyBorder="1" applyAlignment="1">
      <alignment vertical="center" wrapText="1"/>
    </xf>
    <xf numFmtId="0" fontId="4" fillId="0" borderId="4" xfId="3" applyFont="1" applyBorder="1" applyAlignment="1">
      <alignment horizontal="center" vertical="center"/>
    </xf>
    <xf numFmtId="164" fontId="5" fillId="0" borderId="1" xfId="1" applyFont="1" applyFill="1" applyBorder="1" applyAlignment="1">
      <alignment horizontal="center" vertical="center" wrapText="1"/>
    </xf>
    <xf numFmtId="164" fontId="5" fillId="2" borderId="1" xfId="1" applyFont="1" applyFill="1" applyBorder="1" applyAlignment="1">
      <alignment horizontal="center" vertical="center" wrapText="1"/>
    </xf>
    <xf numFmtId="49" fontId="4" fillId="0" borderId="0" xfId="0" applyFont="1" applyAlignment="1">
      <alignment horizontal="center"/>
    </xf>
    <xf numFmtId="49" fontId="5" fillId="0" borderId="1" xfId="0" applyFont="1" applyBorder="1" applyAlignment="1">
      <alignment horizontal="center" vertical="center" wrapText="1"/>
    </xf>
    <xf numFmtId="165" fontId="4" fillId="0" borderId="0" xfId="1" applyNumberFormat="1" applyFont="1" applyAlignment="1">
      <alignment wrapText="1"/>
    </xf>
    <xf numFmtId="49" fontId="5" fillId="2" borderId="1" xfId="0" applyFont="1" applyFill="1" applyBorder="1" applyAlignment="1">
      <alignment horizontal="center" vertical="center" wrapText="1"/>
    </xf>
    <xf numFmtId="164" fontId="4" fillId="0" borderId="0" xfId="1" applyFont="1" applyAlignment="1">
      <alignment wrapText="1"/>
    </xf>
    <xf numFmtId="164" fontId="4" fillId="0" borderId="1" xfId="1" applyFont="1" applyFill="1" applyBorder="1" applyAlignment="1">
      <alignment wrapText="1"/>
    </xf>
    <xf numFmtId="164" fontId="4" fillId="0" borderId="0" xfId="1" applyFont="1" applyFill="1" applyBorder="1" applyAlignment="1"/>
    <xf numFmtId="49" fontId="4" fillId="0" borderId="0" xfId="0" applyFont="1" applyAlignment="1">
      <alignment horizontal="right"/>
    </xf>
    <xf numFmtId="164" fontId="4" fillId="0" borderId="1" xfId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4" fontId="4" fillId="0" borderId="1" xfId="1" applyFont="1" applyBorder="1" applyAlignment="1">
      <alignment vertical="center" wrapText="1"/>
    </xf>
    <xf numFmtId="164" fontId="4" fillId="0" borderId="1" xfId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vertical="center"/>
    </xf>
    <xf numFmtId="164" fontId="4" fillId="0" borderId="1" xfId="1" applyFont="1" applyFill="1" applyBorder="1" applyAlignment="1">
      <alignment horizontal="center" vertical="center"/>
    </xf>
    <xf numFmtId="164" fontId="4" fillId="3" borderId="1" xfId="1" applyFont="1" applyFill="1" applyBorder="1" applyAlignment="1">
      <alignment vertical="center" wrapText="1"/>
    </xf>
    <xf numFmtId="166" fontId="5" fillId="0" borderId="1" xfId="2" applyNumberFormat="1" applyFont="1" applyFill="1" applyBorder="1" applyAlignment="1">
      <alignment vertical="center"/>
    </xf>
    <xf numFmtId="166" fontId="4" fillId="0" borderId="1" xfId="2" applyNumberFormat="1" applyFont="1" applyFill="1" applyBorder="1" applyAlignment="1">
      <alignment vertical="center" wrapText="1"/>
    </xf>
    <xf numFmtId="164" fontId="4" fillId="0" borderId="1" xfId="2" applyFont="1" applyFill="1" applyBorder="1" applyAlignment="1">
      <alignment vertical="center" wrapText="1"/>
    </xf>
    <xf numFmtId="2" fontId="4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164" fontId="4" fillId="0" borderId="0" xfId="1" applyFont="1" applyAlignment="1">
      <alignment vertical="center" wrapText="1"/>
    </xf>
    <xf numFmtId="49" fontId="4" fillId="0" borderId="0" xfId="0" applyFont="1" applyAlignment="1">
      <alignment vertical="center" wrapText="1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justify" wrapText="1"/>
    </xf>
    <xf numFmtId="164" fontId="4" fillId="0" borderId="0" xfId="2" applyFont="1" applyFill="1" applyBorder="1" applyAlignment="1">
      <alignment vertical="center" wrapText="1"/>
    </xf>
    <xf numFmtId="164" fontId="5" fillId="0" borderId="0" xfId="1" applyFont="1" applyAlignment="1">
      <alignment wrapText="1"/>
    </xf>
    <xf numFmtId="49" fontId="5" fillId="0" borderId="0" xfId="0" applyFont="1">
      <alignment wrapText="1"/>
    </xf>
    <xf numFmtId="164" fontId="5" fillId="0" borderId="1" xfId="2" applyFont="1" applyFill="1" applyBorder="1" applyAlignment="1">
      <alignment vertical="center" wrapText="1"/>
    </xf>
    <xf numFmtId="164" fontId="4" fillId="0" borderId="6" xfId="1" applyFont="1" applyFill="1" applyBorder="1" applyAlignment="1">
      <alignment vertical="center" wrapText="1"/>
    </xf>
    <xf numFmtId="49" fontId="4" fillId="0" borderId="1" xfId="0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justify" vertical="center" wrapText="1"/>
    </xf>
    <xf numFmtId="49" fontId="5" fillId="0" borderId="1" xfId="0" applyFont="1" applyBorder="1" applyAlignment="1">
      <alignment horizontal="center" vertical="center"/>
    </xf>
    <xf numFmtId="49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justify" vertical="center" wrapText="1"/>
    </xf>
    <xf numFmtId="49" fontId="4" fillId="0" borderId="1" xfId="0" applyFont="1" applyBorder="1" applyAlignment="1">
      <alignment horizontal="center" vertical="center" wrapText="1"/>
    </xf>
    <xf numFmtId="49" fontId="4" fillId="0" borderId="1" xfId="0" applyFont="1" applyBorder="1" applyAlignment="1">
      <alignment horizontal="justify" vertical="center" wrapText="1"/>
    </xf>
    <xf numFmtId="49" fontId="6" fillId="0" borderId="1" xfId="0" applyFont="1" applyBorder="1" applyAlignment="1">
      <alignment horizontal="center" vertical="center" wrapText="1"/>
    </xf>
    <xf numFmtId="49" fontId="6" fillId="4" borderId="1" xfId="0" applyFont="1" applyFill="1" applyBorder="1" applyAlignment="1">
      <alignment horizontal="left" vertical="center" wrapText="1"/>
    </xf>
    <xf numFmtId="49" fontId="6" fillId="3" borderId="1" xfId="0" applyFont="1" applyFill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3" xfId="0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justify" vertical="center" wrapText="1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justify" vertical="center" wrapText="1"/>
    </xf>
    <xf numFmtId="0" fontId="5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49" fontId="4" fillId="0" borderId="0" xfId="0" applyFont="1" applyAlignment="1">
      <alignment horizontal="justify" vertical="center" wrapText="1"/>
    </xf>
    <xf numFmtId="0" fontId="4" fillId="0" borderId="2" xfId="3" applyFont="1" applyBorder="1" applyAlignment="1">
      <alignment horizontal="justify" vertical="center" wrapText="1"/>
    </xf>
    <xf numFmtId="0" fontId="4" fillId="0" borderId="2" xfId="3" applyFont="1" applyBorder="1" applyAlignment="1">
      <alignment horizontal="center" vertical="center" wrapText="1"/>
    </xf>
    <xf numFmtId="49" fontId="6" fillId="3" borderId="1" xfId="0" applyFont="1" applyFill="1" applyBorder="1" applyAlignment="1">
      <alignment horizontal="justify" vertical="center" wrapText="1"/>
    </xf>
    <xf numFmtId="49" fontId="6" fillId="3" borderId="1" xfId="0" applyFont="1" applyFill="1" applyBorder="1" applyAlignment="1">
      <alignment horizontal="center" vertical="center" wrapText="1"/>
    </xf>
    <xf numFmtId="49" fontId="4" fillId="3" borderId="1" xfId="0" applyFont="1" applyFill="1" applyBorder="1" applyAlignment="1">
      <alignment horizontal="justify" vertical="center" wrapText="1"/>
    </xf>
    <xf numFmtId="49" fontId="4" fillId="3" borderId="1" xfId="0" applyFont="1" applyFill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9" fontId="5" fillId="0" borderId="0" xfId="0" applyFont="1" applyAlignment="1">
      <alignment horizontal="center" wrapText="1"/>
    </xf>
    <xf numFmtId="49" fontId="5" fillId="0" borderId="0" xfId="0" applyFont="1" applyAlignment="1">
      <alignment horizontal="center"/>
    </xf>
    <xf numFmtId="49" fontId="4" fillId="0" borderId="0" xfId="0" applyFont="1" applyAlignment="1">
      <alignment horizontal="center"/>
    </xf>
  </cellXfs>
  <cellStyles count="9">
    <cellStyle name="Обычный" xfId="0" builtinId="0"/>
    <cellStyle name="Обычный 2" xfId="3"/>
    <cellStyle name="Обычный 3 2" xfId="8"/>
    <cellStyle name="Финансовый" xfId="1" builtinId="3"/>
    <cellStyle name="Финансовый 2" xfId="2"/>
    <cellStyle name="Финансовый 2 2" xfId="7"/>
    <cellStyle name="Финансовый 2 3" xfId="5"/>
    <cellStyle name="Финансовый 3" xfId="6"/>
    <cellStyle name="Финансов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I572"/>
  <sheetViews>
    <sheetView tabSelected="1" view="pageBreakPreview" zoomScaleNormal="100" zoomScaleSheetLayoutView="100" workbookViewId="0">
      <pane xSplit="2" ySplit="14" topLeftCell="D209" activePane="bottomRight" state="frozen"/>
      <selection pane="topRight" activeCell="C1" sqref="C1"/>
      <selection pane="bottomLeft" activeCell="A12" sqref="A12"/>
      <selection pane="bottomRight" activeCell="E217" sqref="E217"/>
    </sheetView>
  </sheetViews>
  <sheetFormatPr defaultRowHeight="18.75" x14ac:dyDescent="0.3"/>
  <cols>
    <col min="1" max="1" width="25.375" customWidth="1"/>
    <col min="2" max="2" width="50.625" customWidth="1"/>
    <col min="3" max="3" width="15.5" hidden="1" customWidth="1"/>
    <col min="4" max="5" width="23.875" style="1" customWidth="1"/>
    <col min="6" max="6" width="20.5" style="1" customWidth="1"/>
    <col min="7" max="7" width="15.625" style="3" customWidth="1"/>
    <col min="8" max="8" width="15.5" customWidth="1"/>
    <col min="9" max="9" width="15.25" customWidth="1"/>
    <col min="10" max="10" width="11" customWidth="1"/>
  </cols>
  <sheetData>
    <row r="1" spans="1:9" s="6" customFormat="1" x14ac:dyDescent="0.3">
      <c r="D1" s="19"/>
      <c r="E1" s="19" t="s">
        <v>380</v>
      </c>
      <c r="G1" s="7"/>
    </row>
    <row r="2" spans="1:9" s="6" customFormat="1" ht="21.75" customHeight="1" x14ac:dyDescent="0.3">
      <c r="D2" s="19"/>
      <c r="E2" s="19" t="s">
        <v>381</v>
      </c>
      <c r="G2" s="7"/>
    </row>
    <row r="3" spans="1:9" s="6" customFormat="1" ht="21.75" customHeight="1" x14ac:dyDescent="0.3">
      <c r="D3" s="19"/>
      <c r="E3" s="19" t="s">
        <v>477</v>
      </c>
      <c r="G3" s="7"/>
    </row>
    <row r="4" spans="1:9" s="6" customFormat="1" ht="21.75" customHeight="1" x14ac:dyDescent="0.3">
      <c r="D4" s="76" t="s">
        <v>478</v>
      </c>
      <c r="E4" s="76"/>
      <c r="F4" s="76"/>
      <c r="G4" s="7"/>
    </row>
    <row r="5" spans="1:9" s="6" customFormat="1" ht="21.75" customHeight="1" x14ac:dyDescent="0.3">
      <c r="D5" s="19"/>
      <c r="E5" s="19" t="s">
        <v>632</v>
      </c>
      <c r="G5" s="7"/>
    </row>
    <row r="6" spans="1:9" s="6" customFormat="1" x14ac:dyDescent="0.3">
      <c r="G6" s="7"/>
    </row>
    <row r="7" spans="1:9" s="6" customFormat="1" x14ac:dyDescent="0.3">
      <c r="A7" s="75" t="s">
        <v>621</v>
      </c>
      <c r="B7" s="75"/>
      <c r="C7" s="75"/>
      <c r="D7" s="75"/>
      <c r="E7" s="75"/>
      <c r="F7" s="75"/>
      <c r="G7" s="7"/>
    </row>
    <row r="8" spans="1:9" s="6" customFormat="1" x14ac:dyDescent="0.3">
      <c r="A8" s="75" t="s">
        <v>461</v>
      </c>
      <c r="B8" s="75"/>
      <c r="C8" s="75"/>
      <c r="D8" s="75"/>
      <c r="E8" s="75"/>
      <c r="F8" s="75"/>
      <c r="G8" s="7"/>
    </row>
    <row r="9" spans="1:9" s="6" customFormat="1" ht="18.75" customHeight="1" x14ac:dyDescent="0.3">
      <c r="A9" s="74" t="s">
        <v>622</v>
      </c>
      <c r="B9" s="74"/>
      <c r="C9" s="74"/>
      <c r="D9" s="74"/>
      <c r="E9" s="74"/>
      <c r="F9" s="74"/>
      <c r="G9" s="7"/>
    </row>
    <row r="10" spans="1:9" s="6" customFormat="1" ht="18" customHeight="1" thickBot="1" x14ac:dyDescent="0.35">
      <c r="D10" s="5"/>
      <c r="E10" s="5"/>
      <c r="F10" s="5" t="s">
        <v>382</v>
      </c>
      <c r="G10" s="7"/>
    </row>
    <row r="11" spans="1:9" s="21" customFormat="1" ht="48" customHeight="1" thickBot="1" x14ac:dyDescent="0.35">
      <c r="A11" s="20" t="s">
        <v>0</v>
      </c>
      <c r="B11" s="20" t="s">
        <v>1</v>
      </c>
      <c r="C11" s="20" t="s">
        <v>2</v>
      </c>
      <c r="D11" s="14" t="s">
        <v>618</v>
      </c>
      <c r="E11" s="14" t="s">
        <v>619</v>
      </c>
      <c r="F11" s="14" t="s">
        <v>620</v>
      </c>
      <c r="G11" s="7"/>
    </row>
    <row r="12" spans="1:9" s="21" customFormat="1" ht="0.75" customHeight="1" x14ac:dyDescent="0.3">
      <c r="A12" s="20"/>
      <c r="B12" s="22" t="s">
        <v>3</v>
      </c>
      <c r="C12" s="22"/>
      <c r="D12" s="17">
        <f t="shared" ref="D12:F12" si="0">D13+D14</f>
        <v>1565950291.3399999</v>
      </c>
      <c r="E12" s="18">
        <f t="shared" si="0"/>
        <v>1619581625.3500001</v>
      </c>
      <c r="F12" s="18">
        <f t="shared" si="0"/>
        <v>15303.424812069579</v>
      </c>
      <c r="G12" s="7"/>
    </row>
    <row r="13" spans="1:9" s="21" customFormat="1" hidden="1" x14ac:dyDescent="0.3">
      <c r="A13" s="20"/>
      <c r="B13" s="22" t="s">
        <v>4</v>
      </c>
      <c r="C13" s="22"/>
      <c r="D13" s="17">
        <v>15200</v>
      </c>
      <c r="E13" s="18">
        <v>16200</v>
      </c>
      <c r="F13" s="18">
        <v>15200</v>
      </c>
      <c r="G13" s="7"/>
    </row>
    <row r="14" spans="1:9" s="6" customFormat="1" ht="34.5" customHeight="1" x14ac:dyDescent="0.3">
      <c r="A14" s="48"/>
      <c r="B14" s="49" t="s">
        <v>5</v>
      </c>
      <c r="C14" s="49"/>
      <c r="D14" s="9">
        <f>D15+D217</f>
        <v>1565935091.3399999</v>
      </c>
      <c r="E14" s="9">
        <f>E15+E217</f>
        <v>1619565425.3500001</v>
      </c>
      <c r="F14" s="15">
        <f>E14/D14*100</f>
        <v>103.42481206957996</v>
      </c>
      <c r="G14" s="23">
        <f>SUM(G15:G327)</f>
        <v>139819047.68000001</v>
      </c>
      <c r="H14" s="23">
        <f t="shared" ref="H14:I14" si="1">SUM(H15:H327)</f>
        <v>22332596.969999999</v>
      </c>
      <c r="I14" s="23">
        <f t="shared" si="1"/>
        <v>26413236.969999999</v>
      </c>
    </row>
    <row r="15" spans="1:9" s="6" customFormat="1" ht="45.75" customHeight="1" x14ac:dyDescent="0.3">
      <c r="A15" s="50" t="s">
        <v>6</v>
      </c>
      <c r="B15" s="49" t="s">
        <v>7</v>
      </c>
      <c r="C15" s="49"/>
      <c r="D15" s="9">
        <f>D16+D44+D63+D71+D80+D91+D122+D34+D99+D108+D205+D212</f>
        <v>298325279.06999999</v>
      </c>
      <c r="E15" s="9">
        <f>E16+E44+E63+E71+E80+E91+E122+E34+E99+E108+E205+E212</f>
        <v>358511466.06999993</v>
      </c>
      <c r="F15" s="15">
        <f t="shared" ref="F15:F78" si="2">E15/D15*100</f>
        <v>120.17468556054804</v>
      </c>
      <c r="G15" s="23"/>
    </row>
    <row r="16" spans="1:9" s="6" customFormat="1" ht="24.95" customHeight="1" x14ac:dyDescent="0.3">
      <c r="A16" s="50" t="s">
        <v>8</v>
      </c>
      <c r="B16" s="49" t="s">
        <v>9</v>
      </c>
      <c r="C16" s="49"/>
      <c r="D16" s="9">
        <f t="shared" ref="D16:E16" si="3">D17</f>
        <v>207374700</v>
      </c>
      <c r="E16" s="9">
        <f t="shared" si="3"/>
        <v>265901517.16999999</v>
      </c>
      <c r="F16" s="15">
        <f t="shared" si="2"/>
        <v>128.2227374747257</v>
      </c>
      <c r="G16" s="23"/>
    </row>
    <row r="17" spans="1:7" s="6" customFormat="1" ht="33.75" customHeight="1" x14ac:dyDescent="0.3">
      <c r="A17" s="50" t="s">
        <v>10</v>
      </c>
      <c r="B17" s="49" t="s">
        <v>11</v>
      </c>
      <c r="C17" s="49"/>
      <c r="D17" s="9">
        <f>SUM(D18:D33)</f>
        <v>207374700</v>
      </c>
      <c r="E17" s="9">
        <f>SUM(E18:E33)</f>
        <v>265901517.16999999</v>
      </c>
      <c r="F17" s="47">
        <f t="shared" si="2"/>
        <v>128.2227374747257</v>
      </c>
      <c r="G17" s="23"/>
    </row>
    <row r="18" spans="1:7" s="6" customFormat="1" ht="300" customHeight="1" x14ac:dyDescent="0.3">
      <c r="A18" s="51" t="s">
        <v>12</v>
      </c>
      <c r="B18" s="52" t="s">
        <v>588</v>
      </c>
      <c r="C18" s="52"/>
      <c r="D18" s="10">
        <f>154375000-84903000+20376000+500000+32399200</f>
        <v>122747200</v>
      </c>
      <c r="E18" s="10">
        <v>124494010.04000001</v>
      </c>
      <c r="F18" s="47">
        <f t="shared" si="2"/>
        <v>101.42309563069463</v>
      </c>
      <c r="G18" s="23">
        <v>32399200</v>
      </c>
    </row>
    <row r="19" spans="1:7" s="6" customFormat="1" ht="263.25" customHeight="1" x14ac:dyDescent="0.3">
      <c r="A19" s="51" t="s">
        <v>13</v>
      </c>
      <c r="B19" s="52" t="s">
        <v>589</v>
      </c>
      <c r="C19" s="52"/>
      <c r="D19" s="27">
        <f>304000-62000+445000-353500</f>
        <v>333500</v>
      </c>
      <c r="E19" s="27">
        <v>329461.07</v>
      </c>
      <c r="F19" s="47">
        <f t="shared" si="2"/>
        <v>98.788926536731637</v>
      </c>
      <c r="G19" s="23">
        <v>-353500</v>
      </c>
    </row>
    <row r="20" spans="1:7" s="6" customFormat="1" ht="251.25" customHeight="1" x14ac:dyDescent="0.3">
      <c r="A20" s="51" t="s">
        <v>580</v>
      </c>
      <c r="B20" s="52" t="s">
        <v>590</v>
      </c>
      <c r="C20" s="52"/>
      <c r="D20" s="27">
        <f>130000+158400</f>
        <v>288400</v>
      </c>
      <c r="E20" s="27">
        <v>218400</v>
      </c>
      <c r="F20" s="47">
        <f t="shared" si="2"/>
        <v>75.728155339805824</v>
      </c>
      <c r="G20" s="23">
        <v>158400</v>
      </c>
    </row>
    <row r="21" spans="1:7" s="6" customFormat="1" ht="251.25" customHeight="1" x14ac:dyDescent="0.3">
      <c r="A21" s="51" t="s">
        <v>581</v>
      </c>
      <c r="B21" s="52" t="s">
        <v>591</v>
      </c>
      <c r="C21" s="52"/>
      <c r="D21" s="27">
        <f>33000+110000+727100</f>
        <v>870100</v>
      </c>
      <c r="E21" s="27">
        <v>795885.74</v>
      </c>
      <c r="F21" s="47">
        <f t="shared" si="2"/>
        <v>91.470605677508331</v>
      </c>
      <c r="G21" s="23">
        <v>727100</v>
      </c>
    </row>
    <row r="22" spans="1:7" s="6" customFormat="1" ht="251.25" customHeight="1" x14ac:dyDescent="0.3">
      <c r="A22" s="51" t="s">
        <v>14</v>
      </c>
      <c r="B22" s="52" t="s">
        <v>592</v>
      </c>
      <c r="C22" s="52"/>
      <c r="D22" s="10">
        <f>159000+426000+285000+145600</f>
        <v>1015600</v>
      </c>
      <c r="E22" s="10">
        <v>889239.46</v>
      </c>
      <c r="F22" s="47">
        <f t="shared" si="2"/>
        <v>87.558040567152418</v>
      </c>
      <c r="G22" s="23">
        <v>145600</v>
      </c>
    </row>
    <row r="23" spans="1:7" s="6" customFormat="1" ht="170.25" customHeight="1" x14ac:dyDescent="0.3">
      <c r="A23" s="51" t="s">
        <v>15</v>
      </c>
      <c r="B23" s="52" t="s">
        <v>16</v>
      </c>
      <c r="C23" s="52"/>
      <c r="D23" s="10">
        <f>3743000+2510000+509300</f>
        <v>6762300</v>
      </c>
      <c r="E23" s="10">
        <v>6893244.5999999996</v>
      </c>
      <c r="F23" s="47">
        <f t="shared" si="2"/>
        <v>101.93639146444255</v>
      </c>
      <c r="G23" s="23">
        <v>509300</v>
      </c>
    </row>
    <row r="24" spans="1:7" s="6" customFormat="1" ht="262.5" hidden="1" x14ac:dyDescent="0.3">
      <c r="A24" s="51" t="s">
        <v>17</v>
      </c>
      <c r="B24" s="52" t="s">
        <v>518</v>
      </c>
      <c r="C24" s="52"/>
      <c r="D24" s="10"/>
      <c r="E24" s="10"/>
      <c r="F24" s="47" t="e">
        <f t="shared" si="2"/>
        <v>#DIV/0!</v>
      </c>
      <c r="G24" s="23"/>
    </row>
    <row r="25" spans="1:7" s="6" customFormat="1" ht="93.75" hidden="1" x14ac:dyDescent="0.3">
      <c r="A25" s="51" t="s">
        <v>18</v>
      </c>
      <c r="B25" s="52" t="s">
        <v>19</v>
      </c>
      <c r="C25" s="52"/>
      <c r="D25" s="10"/>
      <c r="E25" s="10"/>
      <c r="F25" s="47" t="e">
        <f t="shared" si="2"/>
        <v>#DIV/0!</v>
      </c>
      <c r="G25" s="23"/>
    </row>
    <row r="26" spans="1:7" s="6" customFormat="1" ht="206.25" hidden="1" x14ac:dyDescent="0.3">
      <c r="A26" s="51" t="s">
        <v>20</v>
      </c>
      <c r="B26" s="52" t="s">
        <v>21</v>
      </c>
      <c r="C26" s="52"/>
      <c r="D26" s="10"/>
      <c r="E26" s="10"/>
      <c r="F26" s="47" t="e">
        <f t="shared" si="2"/>
        <v>#DIV/0!</v>
      </c>
      <c r="G26" s="23"/>
    </row>
    <row r="27" spans="1:7" s="6" customFormat="1" ht="409.5" customHeight="1" x14ac:dyDescent="0.3">
      <c r="A27" s="53" t="s">
        <v>22</v>
      </c>
      <c r="B27" s="52" t="s">
        <v>593</v>
      </c>
      <c r="C27" s="52"/>
      <c r="D27" s="10">
        <f>8282000-7486000+4389000-1421900</f>
        <v>3763100</v>
      </c>
      <c r="E27" s="10">
        <v>4118842.28</v>
      </c>
      <c r="F27" s="47">
        <f t="shared" si="2"/>
        <v>109.45343679413249</v>
      </c>
      <c r="G27" s="23">
        <v>-1421900</v>
      </c>
    </row>
    <row r="28" spans="1:7" s="6" customFormat="1" ht="178.5" customHeight="1" x14ac:dyDescent="0.3">
      <c r="A28" s="53" t="s">
        <v>582</v>
      </c>
      <c r="B28" s="52" t="s">
        <v>594</v>
      </c>
      <c r="C28" s="52"/>
      <c r="D28" s="10">
        <f>644000-280000-360900</f>
        <v>3100</v>
      </c>
      <c r="E28" s="10">
        <v>-35922.04</v>
      </c>
      <c r="F28" s="47">
        <f t="shared" si="2"/>
        <v>-1158.7754838709677</v>
      </c>
      <c r="G28" s="23">
        <v>-360900</v>
      </c>
    </row>
    <row r="29" spans="1:7" s="6" customFormat="1" ht="409.5" customHeight="1" x14ac:dyDescent="0.3">
      <c r="A29" s="53" t="s">
        <v>583</v>
      </c>
      <c r="B29" s="52" t="s">
        <v>595</v>
      </c>
      <c r="C29" s="52"/>
      <c r="D29" s="10">
        <v>3162000</v>
      </c>
      <c r="E29" s="10">
        <v>2329276.56</v>
      </c>
      <c r="F29" s="47">
        <f t="shared" si="2"/>
        <v>73.664660341555972</v>
      </c>
      <c r="G29" s="23"/>
    </row>
    <row r="30" spans="1:7" s="6" customFormat="1" ht="409.5" customHeight="1" x14ac:dyDescent="0.3">
      <c r="A30" s="53" t="s">
        <v>584</v>
      </c>
      <c r="B30" s="52" t="s">
        <v>596</v>
      </c>
      <c r="C30" s="52"/>
      <c r="D30" s="10">
        <f>4900000-1420000</f>
        <v>3480000</v>
      </c>
      <c r="E30" s="10">
        <v>2278791.5</v>
      </c>
      <c r="F30" s="47">
        <f t="shared" si="2"/>
        <v>65.482514367816094</v>
      </c>
      <c r="G30" s="23">
        <v>-1420000</v>
      </c>
    </row>
    <row r="31" spans="1:7" s="6" customFormat="1" ht="409.5" customHeight="1" x14ac:dyDescent="0.3">
      <c r="A31" s="53" t="s">
        <v>585</v>
      </c>
      <c r="B31" s="52" t="s">
        <v>597</v>
      </c>
      <c r="C31" s="52"/>
      <c r="D31" s="10">
        <v>1850000</v>
      </c>
      <c r="E31" s="10">
        <v>27380327.280000001</v>
      </c>
      <c r="F31" s="47">
        <f t="shared" si="2"/>
        <v>1480.0176908108108</v>
      </c>
      <c r="G31" s="23"/>
    </row>
    <row r="32" spans="1:7" s="6" customFormat="1" ht="107.25" customHeight="1" x14ac:dyDescent="0.3">
      <c r="A32" s="53" t="s">
        <v>586</v>
      </c>
      <c r="B32" s="52" t="s">
        <v>598</v>
      </c>
      <c r="C32" s="52"/>
      <c r="D32" s="10">
        <f>98719000-25215000-16481600</f>
        <v>57022400</v>
      </c>
      <c r="E32" s="10">
        <v>59394137.75</v>
      </c>
      <c r="F32" s="47">
        <f t="shared" si="2"/>
        <v>104.15930888563092</v>
      </c>
      <c r="G32" s="23">
        <v>-16481600</v>
      </c>
    </row>
    <row r="33" spans="1:7" s="6" customFormat="1" ht="123.75" customHeight="1" x14ac:dyDescent="0.3">
      <c r="A33" s="53" t="s">
        <v>587</v>
      </c>
      <c r="B33" s="52" t="s">
        <v>599</v>
      </c>
      <c r="C33" s="52"/>
      <c r="D33" s="10">
        <v>6077000</v>
      </c>
      <c r="E33" s="10">
        <v>36815822.93</v>
      </c>
      <c r="F33" s="47">
        <f t="shared" si="2"/>
        <v>605.82232894520325</v>
      </c>
      <c r="G33" s="23"/>
    </row>
    <row r="34" spans="1:7" s="6" customFormat="1" ht="78" customHeight="1" x14ac:dyDescent="0.3">
      <c r="A34" s="50" t="s">
        <v>23</v>
      </c>
      <c r="B34" s="49" t="s">
        <v>24</v>
      </c>
      <c r="C34" s="49"/>
      <c r="D34" s="9">
        <f t="shared" ref="D34:E34" si="4">D35</f>
        <v>8456300</v>
      </c>
      <c r="E34" s="9">
        <f t="shared" si="4"/>
        <v>8455664.3399999999</v>
      </c>
      <c r="F34" s="15">
        <f t="shared" si="2"/>
        <v>99.992483000839599</v>
      </c>
      <c r="G34" s="23"/>
    </row>
    <row r="35" spans="1:7" s="6" customFormat="1" ht="57" customHeight="1" x14ac:dyDescent="0.3">
      <c r="A35" s="51" t="s">
        <v>25</v>
      </c>
      <c r="B35" s="52" t="s">
        <v>26</v>
      </c>
      <c r="C35" s="52"/>
      <c r="D35" s="27">
        <f>D36+D38+D40+D42</f>
        <v>8456300</v>
      </c>
      <c r="E35" s="27">
        <f t="shared" ref="E35" si="5">E36+E38+E40+E42</f>
        <v>8455664.3399999999</v>
      </c>
      <c r="F35" s="47">
        <f t="shared" si="2"/>
        <v>99.992483000839599</v>
      </c>
      <c r="G35" s="23"/>
    </row>
    <row r="36" spans="1:7" s="6" customFormat="1" ht="123.75" customHeight="1" x14ac:dyDescent="0.3">
      <c r="A36" s="51" t="s">
        <v>27</v>
      </c>
      <c r="B36" s="52" t="s">
        <v>28</v>
      </c>
      <c r="C36" s="52"/>
      <c r="D36" s="10">
        <f t="shared" ref="D36:E36" si="6">D37</f>
        <v>4299800</v>
      </c>
      <c r="E36" s="10">
        <f t="shared" si="6"/>
        <v>4289375.5</v>
      </c>
      <c r="F36" s="47">
        <f t="shared" si="2"/>
        <v>99.75755849109261</v>
      </c>
      <c r="G36" s="23"/>
    </row>
    <row r="37" spans="1:7" s="6" customFormat="1" ht="194.25" customHeight="1" x14ac:dyDescent="0.3">
      <c r="A37" s="51" t="s">
        <v>29</v>
      </c>
      <c r="B37" s="52" t="s">
        <v>30</v>
      </c>
      <c r="C37" s="52"/>
      <c r="D37" s="10">
        <f>4479600-15100-164700</f>
        <v>4299800</v>
      </c>
      <c r="E37" s="10">
        <v>4289375.5</v>
      </c>
      <c r="F37" s="47">
        <f t="shared" si="2"/>
        <v>99.75755849109261</v>
      </c>
      <c r="G37" s="23">
        <v>-164700</v>
      </c>
    </row>
    <row r="38" spans="1:7" s="6" customFormat="1" ht="141" customHeight="1" x14ac:dyDescent="0.3">
      <c r="A38" s="53" t="s">
        <v>31</v>
      </c>
      <c r="B38" s="52" t="s">
        <v>32</v>
      </c>
      <c r="C38" s="52"/>
      <c r="D38" s="10">
        <f t="shared" ref="D38:E38" si="7">D39</f>
        <v>24900</v>
      </c>
      <c r="E38" s="10">
        <f t="shared" si="7"/>
        <v>25098.799999999999</v>
      </c>
      <c r="F38" s="47">
        <f t="shared" si="2"/>
        <v>100.79839357429718</v>
      </c>
      <c r="G38" s="23"/>
    </row>
    <row r="39" spans="1:7" s="6" customFormat="1" ht="215.25" customHeight="1" x14ac:dyDescent="0.3">
      <c r="A39" s="53" t="s">
        <v>33</v>
      </c>
      <c r="B39" s="52" t="s">
        <v>34</v>
      </c>
      <c r="C39" s="52"/>
      <c r="D39" s="10">
        <f>20200+3700+1000</f>
        <v>24900</v>
      </c>
      <c r="E39" s="10">
        <v>25098.799999999999</v>
      </c>
      <c r="F39" s="47">
        <f t="shared" si="2"/>
        <v>100.79839357429718</v>
      </c>
      <c r="G39" s="23">
        <v>1000</v>
      </c>
    </row>
    <row r="40" spans="1:7" s="6" customFormat="1" ht="117.75" customHeight="1" x14ac:dyDescent="0.3">
      <c r="A40" s="51" t="s">
        <v>35</v>
      </c>
      <c r="B40" s="52" t="s">
        <v>36</v>
      </c>
      <c r="C40" s="52"/>
      <c r="D40" s="10">
        <f t="shared" ref="D40:E42" si="8">D41</f>
        <v>4565000</v>
      </c>
      <c r="E40" s="10">
        <f t="shared" si="8"/>
        <v>4570070.08</v>
      </c>
      <c r="F40" s="47">
        <f t="shared" si="2"/>
        <v>100.11106418400877</v>
      </c>
      <c r="G40" s="23"/>
    </row>
    <row r="41" spans="1:7" s="6" customFormat="1" ht="197.25" customHeight="1" x14ac:dyDescent="0.3">
      <c r="A41" s="51" t="s">
        <v>37</v>
      </c>
      <c r="B41" s="52" t="s">
        <v>38</v>
      </c>
      <c r="C41" s="52"/>
      <c r="D41" s="10">
        <f>4065100+511500-11600</f>
        <v>4565000</v>
      </c>
      <c r="E41" s="10">
        <v>4570070.08</v>
      </c>
      <c r="F41" s="47">
        <f t="shared" si="2"/>
        <v>100.11106418400877</v>
      </c>
      <c r="G41" s="23">
        <v>-11600</v>
      </c>
    </row>
    <row r="42" spans="1:7" s="6" customFormat="1" ht="120" customHeight="1" x14ac:dyDescent="0.3">
      <c r="A42" s="51" t="s">
        <v>39</v>
      </c>
      <c r="B42" s="52" t="s">
        <v>40</v>
      </c>
      <c r="C42" s="52"/>
      <c r="D42" s="10">
        <f t="shared" si="8"/>
        <v>-433400</v>
      </c>
      <c r="E42" s="10">
        <f t="shared" si="8"/>
        <v>-428880.04</v>
      </c>
      <c r="F42" s="47">
        <f t="shared" si="2"/>
        <v>98.957092754960769</v>
      </c>
      <c r="G42" s="23"/>
    </row>
    <row r="43" spans="1:7" s="6" customFormat="1" ht="194.25" customHeight="1" x14ac:dyDescent="0.3">
      <c r="A43" s="51" t="s">
        <v>41</v>
      </c>
      <c r="B43" s="52" t="s">
        <v>623</v>
      </c>
      <c r="C43" s="52"/>
      <c r="D43" s="10">
        <f>-396300-37100</f>
        <v>-433400</v>
      </c>
      <c r="E43" s="10">
        <v>-428880.04</v>
      </c>
      <c r="F43" s="47">
        <f t="shared" si="2"/>
        <v>98.957092754960769</v>
      </c>
      <c r="G43" s="23">
        <v>-37100</v>
      </c>
    </row>
    <row r="44" spans="1:7" s="6" customFormat="1" ht="30.75" customHeight="1" x14ac:dyDescent="0.3">
      <c r="A44" s="50" t="s">
        <v>42</v>
      </c>
      <c r="B44" s="49" t="s">
        <v>43</v>
      </c>
      <c r="C44" s="49"/>
      <c r="D44" s="9">
        <f t="shared" ref="D44:E44" si="9">D56+D59+D61+D45</f>
        <v>37102183</v>
      </c>
      <c r="E44" s="9">
        <f t="shared" si="9"/>
        <v>37056011.700000003</v>
      </c>
      <c r="F44" s="15">
        <f t="shared" si="2"/>
        <v>99.875556378987199</v>
      </c>
      <c r="G44" s="23"/>
    </row>
    <row r="45" spans="1:7" s="6" customFormat="1" ht="47.25" customHeight="1" x14ac:dyDescent="0.3">
      <c r="A45" s="51" t="s">
        <v>44</v>
      </c>
      <c r="B45" s="52" t="s">
        <v>45</v>
      </c>
      <c r="C45" s="52"/>
      <c r="D45" s="27">
        <f>D46+D50+D53+D54+D55</f>
        <v>31850500</v>
      </c>
      <c r="E45" s="27">
        <f t="shared" ref="E45" si="10">E46+E50+E53+E54+E55</f>
        <v>31712759.920000002</v>
      </c>
      <c r="F45" s="47">
        <f t="shared" si="2"/>
        <v>99.567541859625436</v>
      </c>
      <c r="G45" s="23"/>
    </row>
    <row r="46" spans="1:7" s="6" customFormat="1" ht="63" customHeight="1" x14ac:dyDescent="0.3">
      <c r="A46" s="51" t="s">
        <v>46</v>
      </c>
      <c r="B46" s="52" t="s">
        <v>47</v>
      </c>
      <c r="C46" s="52"/>
      <c r="D46" s="27">
        <f t="shared" ref="D46:E46" si="11">D47+D48+D49</f>
        <v>26016500</v>
      </c>
      <c r="E46" s="27">
        <f t="shared" si="11"/>
        <v>26014595.59</v>
      </c>
      <c r="F46" s="47">
        <f t="shared" si="2"/>
        <v>99.992679991543838</v>
      </c>
      <c r="G46" s="23"/>
    </row>
    <row r="47" spans="1:7" s="6" customFormat="1" ht="63" customHeight="1" x14ac:dyDescent="0.3">
      <c r="A47" s="51" t="s">
        <v>48</v>
      </c>
      <c r="B47" s="52" t="s">
        <v>47</v>
      </c>
      <c r="C47" s="52"/>
      <c r="D47" s="27">
        <f>35276000-9259500</f>
        <v>26016500</v>
      </c>
      <c r="E47" s="27">
        <v>26014595.59</v>
      </c>
      <c r="F47" s="47">
        <f t="shared" si="2"/>
        <v>99.992679991543838</v>
      </c>
      <c r="G47" s="23">
        <v>-9259500</v>
      </c>
    </row>
    <row r="48" spans="1:7" s="6" customFormat="1" ht="75" hidden="1" x14ac:dyDescent="0.3">
      <c r="A48" s="51" t="s">
        <v>49</v>
      </c>
      <c r="B48" s="52" t="s">
        <v>50</v>
      </c>
      <c r="C48" s="52"/>
      <c r="D48" s="27"/>
      <c r="E48" s="27"/>
      <c r="F48" s="47" t="e">
        <f t="shared" si="2"/>
        <v>#DIV/0!</v>
      </c>
      <c r="G48" s="23"/>
    </row>
    <row r="49" spans="1:7" s="6" customFormat="1" ht="75" hidden="1" x14ac:dyDescent="0.3">
      <c r="A49" s="51" t="s">
        <v>49</v>
      </c>
      <c r="B49" s="52" t="s">
        <v>50</v>
      </c>
      <c r="C49" s="52"/>
      <c r="D49" s="27"/>
      <c r="E49" s="27"/>
      <c r="F49" s="47" t="e">
        <f t="shared" si="2"/>
        <v>#DIV/0!</v>
      </c>
      <c r="G49" s="23"/>
    </row>
    <row r="50" spans="1:7" s="6" customFormat="1" ht="72" customHeight="1" x14ac:dyDescent="0.3">
      <c r="A50" s="51" t="s">
        <v>51</v>
      </c>
      <c r="B50" s="52" t="s">
        <v>52</v>
      </c>
      <c r="C50" s="52"/>
      <c r="D50" s="27">
        <f>D51</f>
        <v>5834000</v>
      </c>
      <c r="E50" s="27">
        <f t="shared" ref="E50" si="12">E51</f>
        <v>5698164.3300000001</v>
      </c>
      <c r="F50" s="47">
        <f t="shared" si="2"/>
        <v>97.671654610901612</v>
      </c>
      <c r="G50" s="23"/>
    </row>
    <row r="51" spans="1:7" s="6" customFormat="1" ht="101.25" customHeight="1" x14ac:dyDescent="0.3">
      <c r="A51" s="51" t="s">
        <v>53</v>
      </c>
      <c r="B51" s="52" t="s">
        <v>54</v>
      </c>
      <c r="C51" s="52"/>
      <c r="D51" s="27">
        <f>8339000-2505000</f>
        <v>5834000</v>
      </c>
      <c r="E51" s="27">
        <v>5698164.3300000001</v>
      </c>
      <c r="F51" s="47">
        <f t="shared" si="2"/>
        <v>97.671654610901612</v>
      </c>
      <c r="G51" s="23">
        <v>-2505000</v>
      </c>
    </row>
    <row r="52" spans="1:7" s="6" customFormat="1" ht="62.25" hidden="1" customHeight="1" x14ac:dyDescent="0.3">
      <c r="A52" s="51" t="s">
        <v>55</v>
      </c>
      <c r="B52" s="52" t="s">
        <v>56</v>
      </c>
      <c r="C52" s="52"/>
      <c r="D52" s="9"/>
      <c r="E52" s="9"/>
      <c r="F52" s="47" t="e">
        <f t="shared" si="2"/>
        <v>#DIV/0!</v>
      </c>
      <c r="G52" s="23"/>
    </row>
    <row r="53" spans="1:7" s="6" customFormat="1" ht="50.1" hidden="1" customHeight="1" x14ac:dyDescent="0.3">
      <c r="A53" s="51" t="s">
        <v>57</v>
      </c>
      <c r="B53" s="52" t="s">
        <v>58</v>
      </c>
      <c r="C53" s="52"/>
      <c r="D53" s="9"/>
      <c r="E53" s="9"/>
      <c r="F53" s="47" t="e">
        <f t="shared" si="2"/>
        <v>#DIV/0!</v>
      </c>
      <c r="G53" s="23"/>
    </row>
    <row r="54" spans="1:7" s="6" customFormat="1" ht="45.75" hidden="1" customHeight="1" x14ac:dyDescent="0.3">
      <c r="A54" s="51" t="s">
        <v>59</v>
      </c>
      <c r="B54" s="52" t="s">
        <v>60</v>
      </c>
      <c r="C54" s="52"/>
      <c r="D54" s="27"/>
      <c r="E54" s="27"/>
      <c r="F54" s="47" t="e">
        <f t="shared" si="2"/>
        <v>#DIV/0!</v>
      </c>
      <c r="G54" s="23"/>
    </row>
    <row r="55" spans="1:7" s="6" customFormat="1" ht="50.1" hidden="1" customHeight="1" x14ac:dyDescent="0.3">
      <c r="A55" s="51" t="s">
        <v>59</v>
      </c>
      <c r="B55" s="52" t="s">
        <v>61</v>
      </c>
      <c r="C55" s="52"/>
      <c r="D55" s="27"/>
      <c r="E55" s="27"/>
      <c r="F55" s="47" t="e">
        <f t="shared" si="2"/>
        <v>#DIV/0!</v>
      </c>
      <c r="G55" s="23"/>
    </row>
    <row r="56" spans="1:7" s="6" customFormat="1" ht="42" customHeight="1" x14ac:dyDescent="0.3">
      <c r="A56" s="51" t="s">
        <v>62</v>
      </c>
      <c r="B56" s="52" t="s">
        <v>63</v>
      </c>
      <c r="C56" s="52"/>
      <c r="D56" s="27">
        <f t="shared" ref="D56:E56" si="13">D57+D58</f>
        <v>2253</v>
      </c>
      <c r="E56" s="27">
        <f t="shared" si="13"/>
        <v>2252.5</v>
      </c>
      <c r="F56" s="47">
        <f t="shared" si="2"/>
        <v>99.977807367953844</v>
      </c>
      <c r="G56" s="23"/>
    </row>
    <row r="57" spans="1:7" s="6" customFormat="1" ht="41.25" customHeight="1" x14ac:dyDescent="0.3">
      <c r="A57" s="51" t="s">
        <v>64</v>
      </c>
      <c r="B57" s="52" t="s">
        <v>63</v>
      </c>
      <c r="C57" s="52"/>
      <c r="D57" s="10">
        <f>1705+548</f>
        <v>2253</v>
      </c>
      <c r="E57" s="10">
        <v>2252.5</v>
      </c>
      <c r="F57" s="47">
        <f t="shared" si="2"/>
        <v>99.977807367953844</v>
      </c>
      <c r="G57" s="23">
        <v>548</v>
      </c>
    </row>
    <row r="58" spans="1:7" s="6" customFormat="1" ht="56.25" hidden="1" x14ac:dyDescent="0.3">
      <c r="A58" s="51" t="s">
        <v>65</v>
      </c>
      <c r="B58" s="52" t="s">
        <v>66</v>
      </c>
      <c r="C58" s="52"/>
      <c r="D58" s="10"/>
      <c r="E58" s="10"/>
      <c r="F58" s="47" t="e">
        <f t="shared" si="2"/>
        <v>#DIV/0!</v>
      </c>
      <c r="G58" s="23"/>
    </row>
    <row r="59" spans="1:7" s="6" customFormat="1" ht="29.25" customHeight="1" x14ac:dyDescent="0.3">
      <c r="A59" s="51" t="s">
        <v>67</v>
      </c>
      <c r="B59" s="52" t="s">
        <v>68</v>
      </c>
      <c r="C59" s="52"/>
      <c r="D59" s="27">
        <f t="shared" ref="D59:E59" si="14">D60</f>
        <v>327630</v>
      </c>
      <c r="E59" s="27">
        <f t="shared" si="14"/>
        <v>327630</v>
      </c>
      <c r="F59" s="47">
        <f t="shared" si="2"/>
        <v>100</v>
      </c>
      <c r="G59" s="23"/>
    </row>
    <row r="60" spans="1:7" s="6" customFormat="1" ht="28.5" customHeight="1" x14ac:dyDescent="0.3">
      <c r="A60" s="51" t="s">
        <v>69</v>
      </c>
      <c r="B60" s="52" t="s">
        <v>68</v>
      </c>
      <c r="C60" s="52"/>
      <c r="D60" s="10">
        <f>304000+24000-370</f>
        <v>327630</v>
      </c>
      <c r="E60" s="10">
        <v>327630</v>
      </c>
      <c r="F60" s="47">
        <f t="shared" si="2"/>
        <v>100</v>
      </c>
      <c r="G60" s="23">
        <v>-370</v>
      </c>
    </row>
    <row r="61" spans="1:7" s="6" customFormat="1" ht="44.25" customHeight="1" x14ac:dyDescent="0.3">
      <c r="A61" s="51" t="s">
        <v>70</v>
      </c>
      <c r="B61" s="52" t="s">
        <v>71</v>
      </c>
      <c r="C61" s="52"/>
      <c r="D61" s="27">
        <f t="shared" ref="D61:E61" si="15">D62</f>
        <v>4921800</v>
      </c>
      <c r="E61" s="27">
        <f t="shared" si="15"/>
        <v>5013369.28</v>
      </c>
      <c r="F61" s="47">
        <f t="shared" si="2"/>
        <v>101.86048356292414</v>
      </c>
      <c r="G61" s="23"/>
    </row>
    <row r="62" spans="1:7" s="6" customFormat="1" ht="80.25" customHeight="1" x14ac:dyDescent="0.3">
      <c r="A62" s="53" t="s">
        <v>391</v>
      </c>
      <c r="B62" s="52" t="s">
        <v>392</v>
      </c>
      <c r="C62" s="52"/>
      <c r="D62" s="10">
        <f>4063000+858800</f>
        <v>4921800</v>
      </c>
      <c r="E62" s="10">
        <v>5013369.28</v>
      </c>
      <c r="F62" s="47">
        <f t="shared" si="2"/>
        <v>101.86048356292414</v>
      </c>
      <c r="G62" s="23">
        <v>858800</v>
      </c>
    </row>
    <row r="63" spans="1:7" s="6" customFormat="1" ht="29.25" customHeight="1" x14ac:dyDescent="0.3">
      <c r="A63" s="50" t="s">
        <v>72</v>
      </c>
      <c r="B63" s="49" t="s">
        <v>73</v>
      </c>
      <c r="C63" s="49"/>
      <c r="D63" s="9">
        <f t="shared" ref="D63:E63" si="16">D64+D66</f>
        <v>4582300</v>
      </c>
      <c r="E63" s="9">
        <f t="shared" si="16"/>
        <v>4578729.5999999996</v>
      </c>
      <c r="F63" s="15">
        <f t="shared" si="2"/>
        <v>99.922082796848727</v>
      </c>
      <c r="G63" s="23"/>
    </row>
    <row r="64" spans="1:7" s="6" customFormat="1" ht="32.25" customHeight="1" x14ac:dyDescent="0.3">
      <c r="A64" s="53" t="s">
        <v>525</v>
      </c>
      <c r="B64" s="52" t="s">
        <v>523</v>
      </c>
      <c r="C64" s="52"/>
      <c r="D64" s="27">
        <f t="shared" ref="D64:E64" si="17">D65</f>
        <v>2878000</v>
      </c>
      <c r="E64" s="27">
        <f t="shared" si="17"/>
        <v>2887841.93</v>
      </c>
      <c r="F64" s="47">
        <f t="shared" si="2"/>
        <v>100.34197116052815</v>
      </c>
      <c r="G64" s="23"/>
    </row>
    <row r="65" spans="1:7" s="6" customFormat="1" ht="84" customHeight="1" x14ac:dyDescent="0.3">
      <c r="A65" s="53" t="s">
        <v>526</v>
      </c>
      <c r="B65" s="52" t="s">
        <v>524</v>
      </c>
      <c r="C65" s="52"/>
      <c r="D65" s="10">
        <v>2878000</v>
      </c>
      <c r="E65" s="10">
        <v>2887841.93</v>
      </c>
      <c r="F65" s="47">
        <f t="shared" si="2"/>
        <v>100.34197116052815</v>
      </c>
      <c r="G65" s="23"/>
    </row>
    <row r="66" spans="1:7" s="6" customFormat="1" ht="31.5" customHeight="1" x14ac:dyDescent="0.3">
      <c r="A66" s="53" t="s">
        <v>74</v>
      </c>
      <c r="B66" s="52" t="s">
        <v>75</v>
      </c>
      <c r="C66" s="52"/>
      <c r="D66" s="27">
        <f t="shared" ref="D66:E66" si="18">D67+D69</f>
        <v>1704300</v>
      </c>
      <c r="E66" s="27">
        <f t="shared" si="18"/>
        <v>1690887.67</v>
      </c>
      <c r="F66" s="47">
        <f t="shared" si="2"/>
        <v>99.21302998298421</v>
      </c>
      <c r="G66" s="23"/>
    </row>
    <row r="67" spans="1:7" s="6" customFormat="1" ht="31.5" customHeight="1" x14ac:dyDescent="0.3">
      <c r="A67" s="53" t="s">
        <v>76</v>
      </c>
      <c r="B67" s="52" t="s">
        <v>77</v>
      </c>
      <c r="C67" s="52"/>
      <c r="D67" s="27">
        <f t="shared" ref="D67:E67" si="19">D68</f>
        <v>1073900</v>
      </c>
      <c r="E67" s="27">
        <f t="shared" si="19"/>
        <v>1068677.32</v>
      </c>
      <c r="F67" s="47">
        <f t="shared" si="2"/>
        <v>99.513671664028308</v>
      </c>
      <c r="G67" s="23"/>
    </row>
    <row r="68" spans="1:7" s="6" customFormat="1" ht="66.75" customHeight="1" x14ac:dyDescent="0.3">
      <c r="A68" s="53" t="s">
        <v>528</v>
      </c>
      <c r="B68" s="52" t="s">
        <v>527</v>
      </c>
      <c r="C68" s="52"/>
      <c r="D68" s="10">
        <f>1036000+37900</f>
        <v>1073900</v>
      </c>
      <c r="E68" s="10">
        <v>1068677.32</v>
      </c>
      <c r="F68" s="47">
        <f t="shared" si="2"/>
        <v>99.513671664028308</v>
      </c>
      <c r="G68" s="23">
        <v>37900</v>
      </c>
    </row>
    <row r="69" spans="1:7" s="6" customFormat="1" ht="30.75" customHeight="1" x14ac:dyDescent="0.3">
      <c r="A69" s="53" t="s">
        <v>78</v>
      </c>
      <c r="B69" s="52" t="s">
        <v>79</v>
      </c>
      <c r="C69" s="52"/>
      <c r="D69" s="27">
        <f t="shared" ref="D69:E69" si="20">D70</f>
        <v>630400</v>
      </c>
      <c r="E69" s="27">
        <f t="shared" si="20"/>
        <v>622210.35</v>
      </c>
      <c r="F69" s="47">
        <f t="shared" si="2"/>
        <v>98.700880393401007</v>
      </c>
      <c r="G69" s="23"/>
    </row>
    <row r="70" spans="1:7" s="6" customFormat="1" ht="81.75" customHeight="1" x14ac:dyDescent="0.3">
      <c r="A70" s="53" t="s">
        <v>529</v>
      </c>
      <c r="B70" s="52" t="s">
        <v>530</v>
      </c>
      <c r="C70" s="52"/>
      <c r="D70" s="27">
        <f>381000+249400</f>
        <v>630400</v>
      </c>
      <c r="E70" s="27">
        <v>622210.35</v>
      </c>
      <c r="F70" s="47">
        <f t="shared" si="2"/>
        <v>98.700880393401007</v>
      </c>
      <c r="G70" s="23">
        <v>249400</v>
      </c>
    </row>
    <row r="71" spans="1:7" s="6" customFormat="1" ht="25.5" customHeight="1" x14ac:dyDescent="0.3">
      <c r="A71" s="50" t="s">
        <v>80</v>
      </c>
      <c r="B71" s="49" t="s">
        <v>81</v>
      </c>
      <c r="C71" s="49"/>
      <c r="D71" s="9">
        <f t="shared" ref="D71:E71" si="21">D72+D76+D74</f>
        <v>7855000</v>
      </c>
      <c r="E71" s="9">
        <f t="shared" si="21"/>
        <v>7768820.5899999999</v>
      </c>
      <c r="F71" s="15">
        <f t="shared" si="2"/>
        <v>98.902871928707825</v>
      </c>
      <c r="G71" s="23"/>
    </row>
    <row r="72" spans="1:7" s="6" customFormat="1" ht="66" customHeight="1" x14ac:dyDescent="0.3">
      <c r="A72" s="51" t="s">
        <v>82</v>
      </c>
      <c r="B72" s="52" t="s">
        <v>83</v>
      </c>
      <c r="C72" s="52"/>
      <c r="D72" s="27">
        <f t="shared" ref="D72:E72" si="22">D73</f>
        <v>7850000</v>
      </c>
      <c r="E72" s="27">
        <f t="shared" si="22"/>
        <v>7763820.5899999999</v>
      </c>
      <c r="F72" s="47">
        <f t="shared" si="2"/>
        <v>98.902173121019104</v>
      </c>
      <c r="G72" s="23"/>
    </row>
    <row r="73" spans="1:7" s="6" customFormat="1" ht="80.25" customHeight="1" x14ac:dyDescent="0.3">
      <c r="A73" s="51" t="s">
        <v>84</v>
      </c>
      <c r="B73" s="52" t="s">
        <v>85</v>
      </c>
      <c r="C73" s="52"/>
      <c r="D73" s="10">
        <f>3086000+3607000+5000+1152000</f>
        <v>7850000</v>
      </c>
      <c r="E73" s="10">
        <v>7763820.5899999999</v>
      </c>
      <c r="F73" s="47">
        <f t="shared" si="2"/>
        <v>98.902173121019104</v>
      </c>
      <c r="G73" s="23">
        <v>1152000</v>
      </c>
    </row>
    <row r="74" spans="1:7" s="6" customFormat="1" ht="51.75" hidden="1" customHeight="1" x14ac:dyDescent="0.3">
      <c r="A74" s="51" t="s">
        <v>86</v>
      </c>
      <c r="B74" s="52" t="s">
        <v>87</v>
      </c>
      <c r="C74" s="52"/>
      <c r="D74" s="10"/>
      <c r="E74" s="10"/>
      <c r="F74" s="47" t="e">
        <f t="shared" si="2"/>
        <v>#DIV/0!</v>
      </c>
      <c r="G74" s="23"/>
    </row>
    <row r="75" spans="1:7" s="6" customFormat="1" ht="66.75" hidden="1" customHeight="1" x14ac:dyDescent="0.3">
      <c r="A75" s="51" t="s">
        <v>88</v>
      </c>
      <c r="B75" s="52" t="s">
        <v>89</v>
      </c>
      <c r="C75" s="52"/>
      <c r="D75" s="10"/>
      <c r="E75" s="10"/>
      <c r="F75" s="47" t="e">
        <f t="shared" si="2"/>
        <v>#DIV/0!</v>
      </c>
      <c r="G75" s="23"/>
    </row>
    <row r="76" spans="1:7" s="6" customFormat="1" ht="63.75" customHeight="1" x14ac:dyDescent="0.3">
      <c r="A76" s="51" t="s">
        <v>90</v>
      </c>
      <c r="B76" s="52" t="s">
        <v>91</v>
      </c>
      <c r="C76" s="52"/>
      <c r="D76" s="27">
        <f t="shared" ref="D76:E76" si="23">D77</f>
        <v>5000</v>
      </c>
      <c r="E76" s="27">
        <f t="shared" si="23"/>
        <v>5000</v>
      </c>
      <c r="F76" s="47">
        <f t="shared" si="2"/>
        <v>100</v>
      </c>
      <c r="G76" s="23"/>
    </row>
    <row r="77" spans="1:7" s="6" customFormat="1" ht="61.5" customHeight="1" x14ac:dyDescent="0.3">
      <c r="A77" s="51" t="s">
        <v>92</v>
      </c>
      <c r="B77" s="52" t="s">
        <v>93</v>
      </c>
      <c r="C77" s="52"/>
      <c r="D77" s="10">
        <f>5000</f>
        <v>5000</v>
      </c>
      <c r="E77" s="10">
        <v>5000</v>
      </c>
      <c r="F77" s="47">
        <f t="shared" si="2"/>
        <v>100</v>
      </c>
      <c r="G77" s="23"/>
    </row>
    <row r="78" spans="1:7" s="6" customFormat="1" ht="112.5" hidden="1" x14ac:dyDescent="0.3">
      <c r="A78" s="51" t="s">
        <v>94</v>
      </c>
      <c r="B78" s="54" t="s">
        <v>95</v>
      </c>
      <c r="C78" s="54"/>
      <c r="D78" s="10"/>
      <c r="E78" s="10"/>
      <c r="F78" s="15" t="e">
        <f t="shared" si="2"/>
        <v>#DIV/0!</v>
      </c>
      <c r="G78" s="23"/>
    </row>
    <row r="79" spans="1:7" s="6" customFormat="1" ht="150" hidden="1" x14ac:dyDescent="0.3">
      <c r="A79" s="53" t="s">
        <v>96</v>
      </c>
      <c r="B79" s="52" t="s">
        <v>97</v>
      </c>
      <c r="C79" s="52"/>
      <c r="D79" s="10"/>
      <c r="E79" s="10"/>
      <c r="F79" s="15" t="e">
        <f t="shared" ref="F79:F142" si="24">E79/D79*100</f>
        <v>#DIV/0!</v>
      </c>
      <c r="G79" s="23"/>
    </row>
    <row r="80" spans="1:7" s="6" customFormat="1" ht="80.25" customHeight="1" x14ac:dyDescent="0.3">
      <c r="A80" s="50" t="s">
        <v>98</v>
      </c>
      <c r="B80" s="49" t="s">
        <v>99</v>
      </c>
      <c r="C80" s="49"/>
      <c r="D80" s="9">
        <f t="shared" ref="D80:E80" si="25">D81+D88</f>
        <v>25186100</v>
      </c>
      <c r="E80" s="9">
        <f t="shared" si="25"/>
        <v>26956018.870000001</v>
      </c>
      <c r="F80" s="15">
        <f t="shared" si="24"/>
        <v>107.02736378399196</v>
      </c>
      <c r="G80" s="23"/>
    </row>
    <row r="81" spans="1:7" s="6" customFormat="1" ht="140.25" customHeight="1" x14ac:dyDescent="0.3">
      <c r="A81" s="51" t="s">
        <v>100</v>
      </c>
      <c r="B81" s="52" t="s">
        <v>101</v>
      </c>
      <c r="C81" s="52"/>
      <c r="D81" s="27">
        <f>D82+D86+D84</f>
        <v>22186100</v>
      </c>
      <c r="E81" s="27">
        <f t="shared" ref="E81" si="26">E82+E86+E84</f>
        <v>22456018.870000001</v>
      </c>
      <c r="F81" s="47">
        <f t="shared" si="24"/>
        <v>101.21661251864906</v>
      </c>
      <c r="G81" s="23"/>
    </row>
    <row r="82" spans="1:7" s="6" customFormat="1" ht="117.75" customHeight="1" x14ac:dyDescent="0.3">
      <c r="A82" s="51" t="s">
        <v>102</v>
      </c>
      <c r="B82" s="52" t="s">
        <v>103</v>
      </c>
      <c r="C82" s="52"/>
      <c r="D82" s="27">
        <f t="shared" ref="D82:E84" si="27">D83</f>
        <v>10940000</v>
      </c>
      <c r="E82" s="27">
        <f t="shared" si="27"/>
        <v>11119353.9</v>
      </c>
      <c r="F82" s="47">
        <f t="shared" si="24"/>
        <v>101.63943235831809</v>
      </c>
      <c r="G82" s="23"/>
    </row>
    <row r="83" spans="1:7" s="6" customFormat="1" ht="141" customHeight="1" x14ac:dyDescent="0.3">
      <c r="A83" s="53" t="s">
        <v>393</v>
      </c>
      <c r="B83" s="52" t="s">
        <v>394</v>
      </c>
      <c r="C83" s="52"/>
      <c r="D83" s="27">
        <f>8500000+1700000+740000</f>
        <v>10940000</v>
      </c>
      <c r="E83" s="27">
        <v>11119353.9</v>
      </c>
      <c r="F83" s="47">
        <f t="shared" si="24"/>
        <v>101.63943235831809</v>
      </c>
      <c r="G83" s="23">
        <v>740000</v>
      </c>
    </row>
    <row r="84" spans="1:7" s="6" customFormat="1" ht="152.25" customHeight="1" x14ac:dyDescent="0.3">
      <c r="A84" s="55" t="s">
        <v>491</v>
      </c>
      <c r="B84" s="56" t="s">
        <v>492</v>
      </c>
      <c r="C84" s="52"/>
      <c r="D84" s="27">
        <f t="shared" si="27"/>
        <v>76100</v>
      </c>
      <c r="E84" s="27">
        <f t="shared" si="27"/>
        <v>66075</v>
      </c>
      <c r="F84" s="47">
        <f t="shared" si="24"/>
        <v>86.826544021024972</v>
      </c>
      <c r="G84" s="23"/>
    </row>
    <row r="85" spans="1:7" s="6" customFormat="1" ht="121.5" customHeight="1" x14ac:dyDescent="0.3">
      <c r="A85" s="55" t="s">
        <v>493</v>
      </c>
      <c r="B85" s="57" t="s">
        <v>494</v>
      </c>
      <c r="C85" s="52"/>
      <c r="D85" s="27">
        <f>68100+8000</f>
        <v>76100</v>
      </c>
      <c r="E85" s="27">
        <v>66075</v>
      </c>
      <c r="F85" s="47">
        <f t="shared" si="24"/>
        <v>86.826544021024972</v>
      </c>
      <c r="G85" s="23"/>
    </row>
    <row r="86" spans="1:7" s="6" customFormat="1" ht="79.5" customHeight="1" x14ac:dyDescent="0.3">
      <c r="A86" s="51" t="s">
        <v>104</v>
      </c>
      <c r="B86" s="52" t="s">
        <v>600</v>
      </c>
      <c r="C86" s="52"/>
      <c r="D86" s="27">
        <f t="shared" ref="D86:E86" si="28">D87</f>
        <v>11170000</v>
      </c>
      <c r="E86" s="27">
        <f t="shared" si="28"/>
        <v>11270589.970000001</v>
      </c>
      <c r="F86" s="47">
        <f t="shared" si="24"/>
        <v>100.90053688451208</v>
      </c>
      <c r="G86" s="23"/>
    </row>
    <row r="87" spans="1:7" s="6" customFormat="1" ht="60.75" customHeight="1" x14ac:dyDescent="0.3">
      <c r="A87" s="53" t="s">
        <v>395</v>
      </c>
      <c r="B87" s="52" t="s">
        <v>531</v>
      </c>
      <c r="C87" s="52"/>
      <c r="D87" s="10">
        <f>4950000+3700000+2520000</f>
        <v>11170000</v>
      </c>
      <c r="E87" s="10">
        <v>11270589.970000001</v>
      </c>
      <c r="F87" s="47">
        <f t="shared" si="24"/>
        <v>100.90053688451208</v>
      </c>
      <c r="G87" s="23"/>
    </row>
    <row r="88" spans="1:7" s="6" customFormat="1" ht="141" customHeight="1" x14ac:dyDescent="0.3">
      <c r="A88" s="51" t="s">
        <v>105</v>
      </c>
      <c r="B88" s="52" t="s">
        <v>106</v>
      </c>
      <c r="C88" s="52"/>
      <c r="D88" s="10">
        <f t="shared" ref="D88:E89" si="29">D89</f>
        <v>3000000</v>
      </c>
      <c r="E88" s="10">
        <f t="shared" si="29"/>
        <v>4500000</v>
      </c>
      <c r="F88" s="47">
        <f t="shared" si="24"/>
        <v>150</v>
      </c>
      <c r="G88" s="23"/>
    </row>
    <row r="89" spans="1:7" s="6" customFormat="1" ht="93" customHeight="1" x14ac:dyDescent="0.3">
      <c r="A89" s="51" t="s">
        <v>107</v>
      </c>
      <c r="B89" s="52" t="s">
        <v>108</v>
      </c>
      <c r="C89" s="52"/>
      <c r="D89" s="10">
        <f t="shared" si="29"/>
        <v>3000000</v>
      </c>
      <c r="E89" s="10">
        <f t="shared" si="29"/>
        <v>4500000</v>
      </c>
      <c r="F89" s="47">
        <f t="shared" si="24"/>
        <v>150</v>
      </c>
      <c r="G89" s="23"/>
    </row>
    <row r="90" spans="1:7" s="6" customFormat="1" ht="93" customHeight="1" x14ac:dyDescent="0.3">
      <c r="A90" s="51" t="s">
        <v>396</v>
      </c>
      <c r="B90" s="52" t="s">
        <v>397</v>
      </c>
      <c r="C90" s="52"/>
      <c r="D90" s="10">
        <v>3000000</v>
      </c>
      <c r="E90" s="10">
        <v>4500000</v>
      </c>
      <c r="F90" s="47">
        <f t="shared" si="24"/>
        <v>150</v>
      </c>
      <c r="G90" s="23"/>
    </row>
    <row r="91" spans="1:7" s="6" customFormat="1" ht="45" customHeight="1" x14ac:dyDescent="0.3">
      <c r="A91" s="50" t="s">
        <v>109</v>
      </c>
      <c r="B91" s="49" t="s">
        <v>110</v>
      </c>
      <c r="C91" s="49"/>
      <c r="D91" s="9">
        <f t="shared" ref="D91:E91" si="30">D92</f>
        <v>638605</v>
      </c>
      <c r="E91" s="9">
        <f t="shared" si="30"/>
        <v>648822.5</v>
      </c>
      <c r="F91" s="15">
        <f t="shared" si="24"/>
        <v>101.59997181356238</v>
      </c>
      <c r="G91" s="23"/>
    </row>
    <row r="92" spans="1:7" s="6" customFormat="1" ht="39" customHeight="1" x14ac:dyDescent="0.3">
      <c r="A92" s="51" t="s">
        <v>111</v>
      </c>
      <c r="B92" s="52" t="s">
        <v>112</v>
      </c>
      <c r="C92" s="52"/>
      <c r="D92" s="27">
        <f t="shared" ref="D92:E92" si="31">D93+D94+D95+D96</f>
        <v>638605</v>
      </c>
      <c r="E92" s="27">
        <f t="shared" si="31"/>
        <v>648822.5</v>
      </c>
      <c r="F92" s="47">
        <f t="shared" si="24"/>
        <v>101.59997181356238</v>
      </c>
      <c r="G92" s="23"/>
    </row>
    <row r="93" spans="1:7" s="6" customFormat="1" ht="42" customHeight="1" x14ac:dyDescent="0.3">
      <c r="A93" s="51" t="s">
        <v>113</v>
      </c>
      <c r="B93" s="52" t="s">
        <v>114</v>
      </c>
      <c r="C93" s="52"/>
      <c r="D93" s="10">
        <f>174010+12650+60560-58400</f>
        <v>188820</v>
      </c>
      <c r="E93" s="10">
        <v>188815.8</v>
      </c>
      <c r="F93" s="47">
        <f t="shared" si="24"/>
        <v>99.997775659358112</v>
      </c>
      <c r="G93" s="23">
        <v>-58400</v>
      </c>
    </row>
    <row r="94" spans="1:7" s="6" customFormat="1" ht="38.25" hidden="1" customHeight="1" x14ac:dyDescent="0.3">
      <c r="A94" s="51" t="s">
        <v>115</v>
      </c>
      <c r="B94" s="52" t="s">
        <v>116</v>
      </c>
      <c r="C94" s="52"/>
      <c r="D94" s="10"/>
      <c r="E94" s="10"/>
      <c r="F94" s="47" t="e">
        <f t="shared" si="24"/>
        <v>#DIV/0!</v>
      </c>
      <c r="G94" s="23"/>
    </row>
    <row r="95" spans="1:7" s="6" customFormat="1" ht="41.25" customHeight="1" x14ac:dyDescent="0.3">
      <c r="A95" s="51" t="s">
        <v>117</v>
      </c>
      <c r="B95" s="52" t="s">
        <v>118</v>
      </c>
      <c r="C95" s="52"/>
      <c r="D95" s="10">
        <f>10360-4810</f>
        <v>5550</v>
      </c>
      <c r="E95" s="10">
        <v>15634.82</v>
      </c>
      <c r="F95" s="47">
        <f t="shared" si="24"/>
        <v>281.70846846846842</v>
      </c>
      <c r="G95" s="23"/>
    </row>
    <row r="96" spans="1:7" s="6" customFormat="1" ht="39" customHeight="1" x14ac:dyDescent="0.3">
      <c r="A96" s="51" t="s">
        <v>119</v>
      </c>
      <c r="B96" s="52" t="s">
        <v>120</v>
      </c>
      <c r="C96" s="52"/>
      <c r="D96" s="10">
        <f t="shared" ref="D96:E96" si="32">D97+D98</f>
        <v>444235</v>
      </c>
      <c r="E96" s="10">
        <f t="shared" si="32"/>
        <v>444371.88</v>
      </c>
      <c r="F96" s="47">
        <f t="shared" si="24"/>
        <v>100.03081252040025</v>
      </c>
      <c r="G96" s="23"/>
    </row>
    <row r="97" spans="1:7" s="6" customFormat="1" ht="27" customHeight="1" x14ac:dyDescent="0.3">
      <c r="A97" s="51" t="s">
        <v>121</v>
      </c>
      <c r="B97" s="52" t="s">
        <v>122</v>
      </c>
      <c r="C97" s="52"/>
      <c r="D97" s="10">
        <f>30860+382340+121140-90105</f>
        <v>444235</v>
      </c>
      <c r="E97" s="10">
        <v>444371.88</v>
      </c>
      <c r="F97" s="47">
        <f t="shared" si="24"/>
        <v>100.03081252040025</v>
      </c>
      <c r="G97" s="23">
        <v>-90105</v>
      </c>
    </row>
    <row r="98" spans="1:7" s="6" customFormat="1" ht="45" hidden="1" customHeight="1" x14ac:dyDescent="0.3">
      <c r="A98" s="51" t="s">
        <v>123</v>
      </c>
      <c r="B98" s="52" t="s">
        <v>124</v>
      </c>
      <c r="C98" s="52"/>
      <c r="D98" s="10"/>
      <c r="E98" s="10"/>
      <c r="F98" s="15" t="e">
        <f t="shared" si="24"/>
        <v>#DIV/0!</v>
      </c>
      <c r="G98" s="23"/>
    </row>
    <row r="99" spans="1:7" s="6" customFormat="1" ht="62.25" customHeight="1" x14ac:dyDescent="0.3">
      <c r="A99" s="50" t="s">
        <v>125</v>
      </c>
      <c r="B99" s="49" t="s">
        <v>496</v>
      </c>
      <c r="C99" s="49"/>
      <c r="D99" s="9">
        <f t="shared" ref="D99:E99" si="33">D100+D103</f>
        <v>3397875</v>
      </c>
      <c r="E99" s="9">
        <f t="shared" si="33"/>
        <v>3423879.26</v>
      </c>
      <c r="F99" s="15">
        <f t="shared" si="24"/>
        <v>100.7653094949049</v>
      </c>
      <c r="G99" s="23"/>
    </row>
    <row r="100" spans="1:7" s="6" customFormat="1" ht="29.25" customHeight="1" x14ac:dyDescent="0.3">
      <c r="A100" s="51" t="s">
        <v>126</v>
      </c>
      <c r="B100" s="52" t="s">
        <v>127</v>
      </c>
      <c r="C100" s="52"/>
      <c r="D100" s="27">
        <f t="shared" ref="D100:E101" si="34">D101</f>
        <v>3194440</v>
      </c>
      <c r="E100" s="27">
        <f t="shared" si="34"/>
        <v>3220525.48</v>
      </c>
      <c r="F100" s="47">
        <f t="shared" si="24"/>
        <v>100.81659007525576</v>
      </c>
      <c r="G100" s="23"/>
    </row>
    <row r="101" spans="1:7" s="6" customFormat="1" ht="40.5" customHeight="1" x14ac:dyDescent="0.3">
      <c r="A101" s="51" t="s">
        <v>128</v>
      </c>
      <c r="B101" s="52" t="s">
        <v>129</v>
      </c>
      <c r="C101" s="52"/>
      <c r="D101" s="27">
        <f t="shared" si="34"/>
        <v>3194440</v>
      </c>
      <c r="E101" s="27">
        <f t="shared" si="34"/>
        <v>3220525.48</v>
      </c>
      <c r="F101" s="47">
        <f t="shared" si="24"/>
        <v>100.81659007525576</v>
      </c>
      <c r="G101" s="23"/>
    </row>
    <row r="102" spans="1:7" s="6" customFormat="1" ht="61.5" customHeight="1" x14ac:dyDescent="0.3">
      <c r="A102" s="51" t="s">
        <v>398</v>
      </c>
      <c r="B102" s="52" t="s">
        <v>408</v>
      </c>
      <c r="C102" s="52"/>
      <c r="D102" s="27">
        <f>3134240+60200</f>
        <v>3194440</v>
      </c>
      <c r="E102" s="27">
        <v>3220525.48</v>
      </c>
      <c r="F102" s="47">
        <f t="shared" si="24"/>
        <v>100.81659007525576</v>
      </c>
      <c r="G102" s="23"/>
    </row>
    <row r="103" spans="1:7" s="6" customFormat="1" ht="30.75" customHeight="1" x14ac:dyDescent="0.3">
      <c r="A103" s="51" t="s">
        <v>130</v>
      </c>
      <c r="B103" s="52" t="s">
        <v>131</v>
      </c>
      <c r="C103" s="52"/>
      <c r="D103" s="27">
        <f t="shared" ref="D103:E103" si="35">D104+D106</f>
        <v>203435</v>
      </c>
      <c r="E103" s="27">
        <f t="shared" si="35"/>
        <v>203353.78</v>
      </c>
      <c r="F103" s="47">
        <f t="shared" si="24"/>
        <v>99.960075699854983</v>
      </c>
      <c r="G103" s="23"/>
    </row>
    <row r="104" spans="1:7" s="6" customFormat="1" ht="33" hidden="1" customHeight="1" x14ac:dyDescent="0.3">
      <c r="A104" s="51" t="s">
        <v>132</v>
      </c>
      <c r="B104" s="52" t="s">
        <v>133</v>
      </c>
      <c r="C104" s="52"/>
      <c r="D104" s="27">
        <f>D105</f>
        <v>0</v>
      </c>
      <c r="E104" s="27"/>
      <c r="F104" s="47" t="e">
        <f t="shared" si="24"/>
        <v>#DIV/0!</v>
      </c>
      <c r="G104" s="23"/>
    </row>
    <row r="105" spans="1:7" s="6" customFormat="1" ht="56.25" hidden="1" x14ac:dyDescent="0.3">
      <c r="A105" s="51" t="s">
        <v>488</v>
      </c>
      <c r="B105" s="52" t="s">
        <v>487</v>
      </c>
      <c r="C105" s="52"/>
      <c r="D105" s="27"/>
      <c r="E105" s="27"/>
      <c r="F105" s="47" t="e">
        <f t="shared" si="24"/>
        <v>#DIV/0!</v>
      </c>
      <c r="G105" s="23"/>
    </row>
    <row r="106" spans="1:7" s="6" customFormat="1" ht="41.25" customHeight="1" x14ac:dyDescent="0.3">
      <c r="A106" s="51" t="s">
        <v>134</v>
      </c>
      <c r="B106" s="52" t="s">
        <v>135</v>
      </c>
      <c r="C106" s="52"/>
      <c r="D106" s="27">
        <f t="shared" ref="D106:E106" si="36">D107</f>
        <v>203435</v>
      </c>
      <c r="E106" s="27">
        <f t="shared" si="36"/>
        <v>203353.78</v>
      </c>
      <c r="F106" s="47">
        <f t="shared" si="24"/>
        <v>99.960075699854983</v>
      </c>
      <c r="G106" s="23"/>
    </row>
    <row r="107" spans="1:7" s="6" customFormat="1" ht="37.5" customHeight="1" x14ac:dyDescent="0.3">
      <c r="A107" s="51" t="s">
        <v>399</v>
      </c>
      <c r="B107" s="52" t="s">
        <v>400</v>
      </c>
      <c r="C107" s="52"/>
      <c r="D107" s="10">
        <f>161800+10420+31215</f>
        <v>203435</v>
      </c>
      <c r="E107" s="10">
        <v>203353.78</v>
      </c>
      <c r="F107" s="47">
        <f t="shared" si="24"/>
        <v>99.960075699854983</v>
      </c>
      <c r="G107" s="23">
        <v>31215</v>
      </c>
    </row>
    <row r="108" spans="1:7" s="6" customFormat="1" ht="62.25" customHeight="1" x14ac:dyDescent="0.3">
      <c r="A108" s="50" t="s">
        <v>136</v>
      </c>
      <c r="B108" s="49" t="s">
        <v>137</v>
      </c>
      <c r="C108" s="49"/>
      <c r="D108" s="9">
        <f t="shared" ref="D108:E108" si="37">D109+D117</f>
        <v>207000</v>
      </c>
      <c r="E108" s="9">
        <f t="shared" si="37"/>
        <v>205217.06</v>
      </c>
      <c r="F108" s="15">
        <f t="shared" si="24"/>
        <v>99.138676328502413</v>
      </c>
      <c r="G108" s="23"/>
    </row>
    <row r="109" spans="1:7" s="6" customFormat="1" ht="143.25" customHeight="1" x14ac:dyDescent="0.3">
      <c r="A109" s="58" t="s">
        <v>138</v>
      </c>
      <c r="B109" s="52" t="s">
        <v>497</v>
      </c>
      <c r="C109" s="52"/>
      <c r="D109" s="27">
        <f>D112+D116</f>
        <v>88000</v>
      </c>
      <c r="E109" s="27">
        <f t="shared" ref="E109" si="38">E112+E116</f>
        <v>88000</v>
      </c>
      <c r="F109" s="47">
        <f t="shared" si="24"/>
        <v>100</v>
      </c>
      <c r="G109" s="23"/>
    </row>
    <row r="110" spans="1:7" s="6" customFormat="1" ht="93.75" hidden="1" customHeight="1" x14ac:dyDescent="0.3">
      <c r="A110" s="58" t="s">
        <v>498</v>
      </c>
      <c r="B110" s="52" t="s">
        <v>499</v>
      </c>
      <c r="C110" s="52"/>
      <c r="D110" s="27"/>
      <c r="E110" s="27"/>
      <c r="F110" s="47" t="e">
        <f t="shared" si="24"/>
        <v>#DIV/0!</v>
      </c>
      <c r="G110" s="23"/>
    </row>
    <row r="111" spans="1:7" s="6" customFormat="1" ht="78.75" hidden="1" customHeight="1" x14ac:dyDescent="0.3">
      <c r="A111" s="58" t="s">
        <v>513</v>
      </c>
      <c r="B111" s="52" t="s">
        <v>500</v>
      </c>
      <c r="C111" s="52"/>
      <c r="D111" s="27"/>
      <c r="E111" s="27"/>
      <c r="F111" s="47" t="e">
        <f t="shared" si="24"/>
        <v>#DIV/0!</v>
      </c>
      <c r="G111" s="23"/>
    </row>
    <row r="112" spans="1:7" s="6" customFormat="1" ht="155.25" customHeight="1" x14ac:dyDescent="0.3">
      <c r="A112" s="58" t="s">
        <v>401</v>
      </c>
      <c r="B112" s="52" t="s">
        <v>479</v>
      </c>
      <c r="C112" s="52"/>
      <c r="D112" s="27">
        <f>250000-162000</f>
        <v>88000</v>
      </c>
      <c r="E112" s="27">
        <v>88000</v>
      </c>
      <c r="F112" s="47">
        <f t="shared" si="24"/>
        <v>100</v>
      </c>
      <c r="G112" s="23">
        <v>-162000</v>
      </c>
    </row>
    <row r="113" spans="1:7" s="6" customFormat="1" ht="53.25" hidden="1" customHeight="1" x14ac:dyDescent="0.3">
      <c r="A113" s="58" t="s">
        <v>139</v>
      </c>
      <c r="B113" s="52" t="s">
        <v>140</v>
      </c>
      <c r="C113" s="52"/>
      <c r="D113" s="27"/>
      <c r="E113" s="27"/>
      <c r="F113" s="47" t="e">
        <f t="shared" si="24"/>
        <v>#DIV/0!</v>
      </c>
      <c r="G113" s="23"/>
    </row>
    <row r="114" spans="1:7" s="6" customFormat="1" ht="90.75" hidden="1" customHeight="1" x14ac:dyDescent="0.3">
      <c r="A114" s="58" t="s">
        <v>141</v>
      </c>
      <c r="B114" s="52" t="s">
        <v>142</v>
      </c>
      <c r="C114" s="52"/>
      <c r="D114" s="27"/>
      <c r="E114" s="27"/>
      <c r="F114" s="47" t="e">
        <f t="shared" si="24"/>
        <v>#DIV/0!</v>
      </c>
      <c r="G114" s="23"/>
    </row>
    <row r="115" spans="1:7" s="6" customFormat="1" ht="81.75" hidden="1" customHeight="1" x14ac:dyDescent="0.3">
      <c r="A115" s="58" t="s">
        <v>143</v>
      </c>
      <c r="B115" s="52" t="s">
        <v>144</v>
      </c>
      <c r="C115" s="52"/>
      <c r="D115" s="27"/>
      <c r="E115" s="27"/>
      <c r="F115" s="47" t="e">
        <f t="shared" si="24"/>
        <v>#DIV/0!</v>
      </c>
      <c r="G115" s="23"/>
    </row>
    <row r="116" spans="1:7" s="6" customFormat="1" ht="24" hidden="1" customHeight="1" x14ac:dyDescent="0.3">
      <c r="A116" s="58" t="s">
        <v>145</v>
      </c>
      <c r="B116" s="52" t="s">
        <v>146</v>
      </c>
      <c r="C116" s="52"/>
      <c r="D116" s="27"/>
      <c r="E116" s="27"/>
      <c r="F116" s="47" t="e">
        <f t="shared" si="24"/>
        <v>#DIV/0!</v>
      </c>
      <c r="G116" s="23"/>
    </row>
    <row r="117" spans="1:7" s="6" customFormat="1" ht="59.25" customHeight="1" x14ac:dyDescent="0.3">
      <c r="A117" s="58" t="s">
        <v>147</v>
      </c>
      <c r="B117" s="52" t="s">
        <v>148</v>
      </c>
      <c r="C117" s="52"/>
      <c r="D117" s="27">
        <f t="shared" ref="D117:E117" si="39">D118+D120</f>
        <v>119000</v>
      </c>
      <c r="E117" s="27">
        <f t="shared" si="39"/>
        <v>117217.06</v>
      </c>
      <c r="F117" s="47">
        <f t="shared" si="24"/>
        <v>98.50173109243697</v>
      </c>
      <c r="G117" s="23"/>
    </row>
    <row r="118" spans="1:7" s="6" customFormat="1" ht="61.5" customHeight="1" x14ac:dyDescent="0.3">
      <c r="A118" s="58" t="s">
        <v>149</v>
      </c>
      <c r="B118" s="52" t="s">
        <v>150</v>
      </c>
      <c r="C118" s="52"/>
      <c r="D118" s="27">
        <f t="shared" ref="D118:E118" si="40">D119</f>
        <v>119000</v>
      </c>
      <c r="E118" s="27">
        <f t="shared" si="40"/>
        <v>117217.06</v>
      </c>
      <c r="F118" s="47">
        <f t="shared" si="24"/>
        <v>98.50173109243697</v>
      </c>
      <c r="G118" s="23"/>
    </row>
    <row r="119" spans="1:7" s="6" customFormat="1" ht="84" customHeight="1" x14ac:dyDescent="0.3">
      <c r="A119" s="58" t="s">
        <v>462</v>
      </c>
      <c r="B119" s="52" t="s">
        <v>402</v>
      </c>
      <c r="C119" s="52"/>
      <c r="D119" s="27">
        <f>50000+25000+44000</f>
        <v>119000</v>
      </c>
      <c r="E119" s="27">
        <v>117217.06</v>
      </c>
      <c r="F119" s="47">
        <f t="shared" si="24"/>
        <v>98.50173109243697</v>
      </c>
      <c r="G119" s="23">
        <v>44000</v>
      </c>
    </row>
    <row r="120" spans="1:7" s="6" customFormat="1" ht="50.25" hidden="1" customHeight="1" x14ac:dyDescent="0.3">
      <c r="A120" s="58" t="s">
        <v>151</v>
      </c>
      <c r="B120" s="52" t="s">
        <v>152</v>
      </c>
      <c r="C120" s="52"/>
      <c r="D120" s="27"/>
      <c r="E120" s="27"/>
      <c r="F120" s="15" t="e">
        <f t="shared" si="24"/>
        <v>#DIV/0!</v>
      </c>
      <c r="G120" s="23"/>
    </row>
    <row r="121" spans="1:7" s="6" customFormat="1" ht="21" hidden="1" customHeight="1" x14ac:dyDescent="0.3">
      <c r="A121" s="58" t="s">
        <v>153</v>
      </c>
      <c r="B121" s="52" t="s">
        <v>154</v>
      </c>
      <c r="C121" s="52"/>
      <c r="D121" s="27"/>
      <c r="E121" s="27"/>
      <c r="F121" s="15" t="e">
        <f t="shared" si="24"/>
        <v>#DIV/0!</v>
      </c>
      <c r="G121" s="23"/>
    </row>
    <row r="122" spans="1:7" s="6" customFormat="1" ht="42.75" customHeight="1" x14ac:dyDescent="0.3">
      <c r="A122" s="50" t="s">
        <v>155</v>
      </c>
      <c r="B122" s="49" t="s">
        <v>156</v>
      </c>
      <c r="C122" s="49"/>
      <c r="D122" s="9">
        <f>D123+D173+D175+D184+D185+D199</f>
        <v>3523387.0700000003</v>
      </c>
      <c r="E122" s="9">
        <f>E123+E173+E175+E184+E185+E199</f>
        <v>3524730.71</v>
      </c>
      <c r="F122" s="15">
        <f t="shared" si="24"/>
        <v>100.03813489614694</v>
      </c>
      <c r="G122" s="23"/>
    </row>
    <row r="123" spans="1:7" s="6" customFormat="1" ht="61.5" customHeight="1" x14ac:dyDescent="0.3">
      <c r="A123" s="51" t="s">
        <v>157</v>
      </c>
      <c r="B123" s="52" t="s">
        <v>158</v>
      </c>
      <c r="C123" s="52"/>
      <c r="D123" s="27">
        <f>D124+D127+D130+D133+D136+D139+D142+D145+D147+D150+D153+D157+D159+D162+D165+D168+D171</f>
        <v>2468947.0700000003</v>
      </c>
      <c r="E123" s="27">
        <f t="shared" ref="E123" si="41">E124+E127+E130+E133+E136+E139+E142+E145+E147+E150+E153+E157+E159+E162+E165+E168+E171</f>
        <v>2470293.0100000002</v>
      </c>
      <c r="F123" s="47">
        <f t="shared" si="24"/>
        <v>100.05451473692386</v>
      </c>
      <c r="G123" s="23"/>
    </row>
    <row r="124" spans="1:7" s="6" customFormat="1" ht="105" customHeight="1" x14ac:dyDescent="0.3">
      <c r="A124" s="51" t="s">
        <v>159</v>
      </c>
      <c r="B124" s="52" t="s">
        <v>160</v>
      </c>
      <c r="C124" s="52"/>
      <c r="D124" s="27">
        <f t="shared" ref="D124:E124" si="42">D125+D126</f>
        <v>11100</v>
      </c>
      <c r="E124" s="27">
        <f t="shared" si="42"/>
        <v>11600</v>
      </c>
      <c r="F124" s="47">
        <f t="shared" si="24"/>
        <v>104.5045045045045</v>
      </c>
      <c r="G124" s="23"/>
    </row>
    <row r="125" spans="1:7" s="6" customFormat="1" ht="141.75" customHeight="1" x14ac:dyDescent="0.3">
      <c r="A125" s="51" t="s">
        <v>161</v>
      </c>
      <c r="B125" s="52" t="s">
        <v>162</v>
      </c>
      <c r="C125" s="52"/>
      <c r="D125" s="27">
        <f>8000+1500+1600</f>
        <v>11100</v>
      </c>
      <c r="E125" s="27">
        <v>11600</v>
      </c>
      <c r="F125" s="47">
        <f t="shared" si="24"/>
        <v>104.5045045045045</v>
      </c>
      <c r="G125" s="23">
        <v>1600</v>
      </c>
    </row>
    <row r="126" spans="1:7" s="6" customFormat="1" ht="12.75" hidden="1" customHeight="1" x14ac:dyDescent="0.3">
      <c r="A126" s="51" t="s">
        <v>163</v>
      </c>
      <c r="B126" s="52" t="s">
        <v>164</v>
      </c>
      <c r="C126" s="52"/>
      <c r="D126" s="27"/>
      <c r="E126" s="27"/>
      <c r="F126" s="47" t="e">
        <f t="shared" si="24"/>
        <v>#DIV/0!</v>
      </c>
      <c r="G126" s="23"/>
    </row>
    <row r="127" spans="1:7" s="6" customFormat="1" ht="136.5" customHeight="1" x14ac:dyDescent="0.3">
      <c r="A127" s="51" t="s">
        <v>165</v>
      </c>
      <c r="B127" s="52" t="s">
        <v>166</v>
      </c>
      <c r="C127" s="52"/>
      <c r="D127" s="27">
        <f t="shared" ref="D127:E127" si="43">D128+D129</f>
        <v>80151.070000000007</v>
      </c>
      <c r="E127" s="27">
        <f t="shared" si="43"/>
        <v>79900.05</v>
      </c>
      <c r="F127" s="47">
        <f t="shared" si="24"/>
        <v>99.686816408065411</v>
      </c>
      <c r="G127" s="23"/>
    </row>
    <row r="128" spans="1:7" s="6" customFormat="1" ht="177.75" customHeight="1" x14ac:dyDescent="0.3">
      <c r="A128" s="51" t="s">
        <v>167</v>
      </c>
      <c r="B128" s="52" t="s">
        <v>168</v>
      </c>
      <c r="C128" s="52"/>
      <c r="D128" s="27">
        <f>4000+19140+54.08+52959.81+3997.11+0.07</f>
        <v>80151.070000000007</v>
      </c>
      <c r="E128" s="27">
        <v>79900.05</v>
      </c>
      <c r="F128" s="47">
        <f t="shared" si="24"/>
        <v>99.686816408065411</v>
      </c>
      <c r="G128" s="23">
        <f>3997.11+0.07</f>
        <v>3997.1800000000003</v>
      </c>
    </row>
    <row r="129" spans="1:7" s="6" customFormat="1" ht="13.5" hidden="1" customHeight="1" x14ac:dyDescent="0.3">
      <c r="A129" s="51" t="s">
        <v>169</v>
      </c>
      <c r="B129" s="52" t="s">
        <v>170</v>
      </c>
      <c r="C129" s="52"/>
      <c r="D129" s="27"/>
      <c r="E129" s="27"/>
      <c r="F129" s="47" t="e">
        <f t="shared" si="24"/>
        <v>#DIV/0!</v>
      </c>
      <c r="G129" s="23"/>
    </row>
    <row r="130" spans="1:7" s="6" customFormat="1" ht="100.5" customHeight="1" x14ac:dyDescent="0.3">
      <c r="A130" s="51" t="s">
        <v>171</v>
      </c>
      <c r="B130" s="52" t="s">
        <v>172</v>
      </c>
      <c r="C130" s="52"/>
      <c r="D130" s="27">
        <f t="shared" ref="D130:E130" si="44">D131+D132</f>
        <v>26209</v>
      </c>
      <c r="E130" s="27">
        <f t="shared" si="44"/>
        <v>26207.68</v>
      </c>
      <c r="F130" s="47">
        <f t="shared" si="24"/>
        <v>99.99496356213514</v>
      </c>
      <c r="G130" s="23"/>
    </row>
    <row r="131" spans="1:7" s="6" customFormat="1" ht="140.25" customHeight="1" x14ac:dyDescent="0.3">
      <c r="A131" s="51" t="s">
        <v>173</v>
      </c>
      <c r="B131" s="52" t="s">
        <v>174</v>
      </c>
      <c r="C131" s="52"/>
      <c r="D131" s="27">
        <f>913+300+24996</f>
        <v>26209</v>
      </c>
      <c r="E131" s="27">
        <v>26207.68</v>
      </c>
      <c r="F131" s="47">
        <f t="shared" si="24"/>
        <v>99.99496356213514</v>
      </c>
      <c r="G131" s="23">
        <v>24996</v>
      </c>
    </row>
    <row r="132" spans="1:7" s="6" customFormat="1" ht="70.5" hidden="1" customHeight="1" x14ac:dyDescent="0.3">
      <c r="A132" s="51" t="s">
        <v>175</v>
      </c>
      <c r="B132" s="52" t="s">
        <v>176</v>
      </c>
      <c r="C132" s="52"/>
      <c r="D132" s="27"/>
      <c r="E132" s="27"/>
      <c r="F132" s="47" t="e">
        <f t="shared" si="24"/>
        <v>#DIV/0!</v>
      </c>
      <c r="G132" s="23"/>
    </row>
    <row r="133" spans="1:7" s="6" customFormat="1" ht="114.75" customHeight="1" x14ac:dyDescent="0.3">
      <c r="A133" s="51" t="s">
        <v>177</v>
      </c>
      <c r="B133" s="52" t="s">
        <v>178</v>
      </c>
      <c r="C133" s="52"/>
      <c r="D133" s="27">
        <f t="shared" ref="D133:E133" si="45">D134+D135</f>
        <v>2000</v>
      </c>
      <c r="E133" s="27">
        <f t="shared" si="45"/>
        <v>2000</v>
      </c>
      <c r="F133" s="47">
        <f t="shared" si="24"/>
        <v>100</v>
      </c>
      <c r="G133" s="23"/>
    </row>
    <row r="134" spans="1:7" s="6" customFormat="1" ht="159.75" customHeight="1" x14ac:dyDescent="0.3">
      <c r="A134" s="51" t="s">
        <v>179</v>
      </c>
      <c r="B134" s="52" t="s">
        <v>180</v>
      </c>
      <c r="C134" s="52"/>
      <c r="D134" s="27">
        <v>2000</v>
      </c>
      <c r="E134" s="27">
        <v>2000</v>
      </c>
      <c r="F134" s="47">
        <f t="shared" si="24"/>
        <v>100</v>
      </c>
      <c r="G134" s="23">
        <v>2000</v>
      </c>
    </row>
    <row r="135" spans="1:7" s="6" customFormat="1" ht="75.75" hidden="1" customHeight="1" x14ac:dyDescent="0.3">
      <c r="A135" s="51" t="s">
        <v>181</v>
      </c>
      <c r="B135" s="52" t="s">
        <v>182</v>
      </c>
      <c r="C135" s="52"/>
      <c r="D135" s="27"/>
      <c r="E135" s="27"/>
      <c r="F135" s="47" t="e">
        <f t="shared" si="24"/>
        <v>#DIV/0!</v>
      </c>
      <c r="G135" s="23"/>
    </row>
    <row r="136" spans="1:7" s="6" customFormat="1" ht="70.5" hidden="1" customHeight="1" x14ac:dyDescent="0.3">
      <c r="A136" s="51" t="s">
        <v>183</v>
      </c>
      <c r="B136" s="52" t="s">
        <v>184</v>
      </c>
      <c r="C136" s="52"/>
      <c r="D136" s="27"/>
      <c r="E136" s="27"/>
      <c r="F136" s="47" t="e">
        <f t="shared" si="24"/>
        <v>#DIV/0!</v>
      </c>
      <c r="G136" s="23"/>
    </row>
    <row r="137" spans="1:7" s="6" customFormat="1" ht="77.25" hidden="1" customHeight="1" x14ac:dyDescent="0.3">
      <c r="A137" s="51" t="s">
        <v>185</v>
      </c>
      <c r="B137" s="52" t="s">
        <v>186</v>
      </c>
      <c r="C137" s="52"/>
      <c r="D137" s="27"/>
      <c r="E137" s="27"/>
      <c r="F137" s="47" t="e">
        <f t="shared" si="24"/>
        <v>#DIV/0!</v>
      </c>
      <c r="G137" s="23"/>
    </row>
    <row r="138" spans="1:7" s="6" customFormat="1" ht="87.75" hidden="1" customHeight="1" x14ac:dyDescent="0.3">
      <c r="A138" s="51" t="s">
        <v>187</v>
      </c>
      <c r="B138" s="52" t="s">
        <v>188</v>
      </c>
      <c r="C138" s="52"/>
      <c r="D138" s="27"/>
      <c r="E138" s="27"/>
      <c r="F138" s="47" t="e">
        <f t="shared" si="24"/>
        <v>#DIV/0!</v>
      </c>
      <c r="G138" s="23"/>
    </row>
    <row r="139" spans="1:7" s="6" customFormat="1" ht="99" customHeight="1" x14ac:dyDescent="0.3">
      <c r="A139" s="51" t="s">
        <v>189</v>
      </c>
      <c r="B139" s="52" t="s">
        <v>190</v>
      </c>
      <c r="C139" s="52"/>
      <c r="D139" s="27">
        <f>D140</f>
        <v>3000</v>
      </c>
      <c r="E139" s="27">
        <f t="shared" ref="E139" si="46">E140</f>
        <v>3000</v>
      </c>
      <c r="F139" s="47">
        <f t="shared" si="24"/>
        <v>100</v>
      </c>
      <c r="G139" s="23"/>
    </row>
    <row r="140" spans="1:7" s="6" customFormat="1" ht="137.25" customHeight="1" x14ac:dyDescent="0.3">
      <c r="A140" s="51" t="s">
        <v>191</v>
      </c>
      <c r="B140" s="52" t="s">
        <v>192</v>
      </c>
      <c r="C140" s="52"/>
      <c r="D140" s="27">
        <v>3000</v>
      </c>
      <c r="E140" s="27">
        <v>3000</v>
      </c>
      <c r="F140" s="47">
        <f t="shared" si="24"/>
        <v>100</v>
      </c>
      <c r="G140" s="23"/>
    </row>
    <row r="141" spans="1:7" s="6" customFormat="1" ht="76.5" hidden="1" customHeight="1" x14ac:dyDescent="0.3">
      <c r="A141" s="51" t="s">
        <v>193</v>
      </c>
      <c r="B141" s="52" t="s">
        <v>194</v>
      </c>
      <c r="C141" s="52"/>
      <c r="D141" s="27"/>
      <c r="E141" s="27"/>
      <c r="F141" s="47" t="e">
        <f t="shared" si="24"/>
        <v>#DIV/0!</v>
      </c>
      <c r="G141" s="23"/>
    </row>
    <row r="142" spans="1:7" s="6" customFormat="1" ht="54.75" hidden="1" customHeight="1" x14ac:dyDescent="0.3">
      <c r="A142" s="51" t="s">
        <v>195</v>
      </c>
      <c r="B142" s="52" t="s">
        <v>196</v>
      </c>
      <c r="C142" s="52"/>
      <c r="D142" s="27"/>
      <c r="E142" s="27"/>
      <c r="F142" s="47" t="e">
        <f t="shared" si="24"/>
        <v>#DIV/0!</v>
      </c>
      <c r="G142" s="23"/>
    </row>
    <row r="143" spans="1:7" s="6" customFormat="1" ht="75.75" hidden="1" customHeight="1" x14ac:dyDescent="0.3">
      <c r="A143" s="51" t="s">
        <v>197</v>
      </c>
      <c r="B143" s="52" t="s">
        <v>198</v>
      </c>
      <c r="C143" s="52"/>
      <c r="D143" s="27"/>
      <c r="E143" s="27"/>
      <c r="F143" s="47" t="e">
        <f t="shared" ref="F143:F205" si="47">E143/D143*100</f>
        <v>#DIV/0!</v>
      </c>
      <c r="G143" s="23"/>
    </row>
    <row r="144" spans="1:7" s="6" customFormat="1" ht="72.75" hidden="1" customHeight="1" x14ac:dyDescent="0.3">
      <c r="A144" s="51" t="s">
        <v>199</v>
      </c>
      <c r="B144" s="52" t="s">
        <v>200</v>
      </c>
      <c r="C144" s="52"/>
      <c r="D144" s="27"/>
      <c r="E144" s="27"/>
      <c r="F144" s="47" t="e">
        <f t="shared" si="47"/>
        <v>#DIV/0!</v>
      </c>
      <c r="G144" s="23"/>
    </row>
    <row r="145" spans="1:7" s="6" customFormat="1" ht="63" hidden="1" customHeight="1" x14ac:dyDescent="0.3">
      <c r="A145" s="51" t="s">
        <v>201</v>
      </c>
      <c r="B145" s="52" t="s">
        <v>202</v>
      </c>
      <c r="C145" s="52"/>
      <c r="D145" s="27"/>
      <c r="E145" s="27"/>
      <c r="F145" s="47" t="e">
        <f t="shared" si="47"/>
        <v>#DIV/0!</v>
      </c>
      <c r="G145" s="23"/>
    </row>
    <row r="146" spans="1:7" s="6" customFormat="1" ht="85.5" hidden="1" customHeight="1" x14ac:dyDescent="0.3">
      <c r="A146" s="51" t="s">
        <v>203</v>
      </c>
      <c r="B146" s="52" t="s">
        <v>204</v>
      </c>
      <c r="C146" s="52"/>
      <c r="D146" s="27"/>
      <c r="E146" s="27"/>
      <c r="F146" s="47" t="e">
        <f t="shared" si="47"/>
        <v>#DIV/0!</v>
      </c>
      <c r="G146" s="23"/>
    </row>
    <row r="147" spans="1:7" s="6" customFormat="1" ht="70.5" hidden="1" customHeight="1" x14ac:dyDescent="0.3">
      <c r="A147" s="51" t="s">
        <v>205</v>
      </c>
      <c r="B147" s="52" t="s">
        <v>206</v>
      </c>
      <c r="C147" s="52"/>
      <c r="D147" s="27">
        <f t="shared" ref="D147:E147" si="48">D148</f>
        <v>0</v>
      </c>
      <c r="E147" s="27">
        <f t="shared" si="48"/>
        <v>0</v>
      </c>
      <c r="F147" s="47" t="e">
        <f t="shared" si="47"/>
        <v>#DIV/0!</v>
      </c>
      <c r="G147" s="23"/>
    </row>
    <row r="148" spans="1:7" s="6" customFormat="1" ht="85.5" hidden="1" customHeight="1" x14ac:dyDescent="0.3">
      <c r="A148" s="51" t="s">
        <v>207</v>
      </c>
      <c r="B148" s="52" t="s">
        <v>208</v>
      </c>
      <c r="C148" s="52"/>
      <c r="D148" s="27"/>
      <c r="E148" s="27"/>
      <c r="F148" s="47" t="e">
        <f t="shared" si="47"/>
        <v>#DIV/0!</v>
      </c>
      <c r="G148" s="23"/>
    </row>
    <row r="149" spans="1:7" s="6" customFormat="1" ht="72.75" hidden="1" customHeight="1" x14ac:dyDescent="0.3">
      <c r="A149" s="51" t="s">
        <v>209</v>
      </c>
      <c r="B149" s="52" t="s">
        <v>210</v>
      </c>
      <c r="C149" s="52"/>
      <c r="D149" s="27"/>
      <c r="E149" s="27"/>
      <c r="F149" s="47" t="e">
        <f t="shared" si="47"/>
        <v>#DIV/0!</v>
      </c>
      <c r="G149" s="23"/>
    </row>
    <row r="150" spans="1:7" s="6" customFormat="1" ht="117" customHeight="1" x14ac:dyDescent="0.3">
      <c r="A150" s="51" t="s">
        <v>211</v>
      </c>
      <c r="B150" s="52" t="s">
        <v>212</v>
      </c>
      <c r="C150" s="52"/>
      <c r="D150" s="28">
        <f t="shared" ref="D150:E150" si="49">D151</f>
        <v>100000</v>
      </c>
      <c r="E150" s="28">
        <f t="shared" si="49"/>
        <v>100000</v>
      </c>
      <c r="F150" s="47">
        <f t="shared" si="47"/>
        <v>100</v>
      </c>
      <c r="G150" s="23"/>
    </row>
    <row r="151" spans="1:7" s="6" customFormat="1" ht="152.25" customHeight="1" x14ac:dyDescent="0.3">
      <c r="A151" s="51" t="s">
        <v>213</v>
      </c>
      <c r="B151" s="52" t="s">
        <v>214</v>
      </c>
      <c r="C151" s="52"/>
      <c r="D151" s="27">
        <f>25000+75000</f>
        <v>100000</v>
      </c>
      <c r="E151" s="27">
        <v>100000</v>
      </c>
      <c r="F151" s="47">
        <f t="shared" si="47"/>
        <v>100</v>
      </c>
      <c r="G151" s="23"/>
    </row>
    <row r="152" spans="1:7" s="6" customFormat="1" ht="86.45" hidden="1" customHeight="1" x14ac:dyDescent="0.3">
      <c r="A152" s="51" t="s">
        <v>215</v>
      </c>
      <c r="B152" s="52" t="s">
        <v>216</v>
      </c>
      <c r="C152" s="52"/>
      <c r="D152" s="27"/>
      <c r="E152" s="27"/>
      <c r="F152" s="47" t="e">
        <f t="shared" si="47"/>
        <v>#DIV/0!</v>
      </c>
      <c r="G152" s="23"/>
    </row>
    <row r="153" spans="1:7" s="6" customFormat="1" ht="118.5" customHeight="1" x14ac:dyDescent="0.3">
      <c r="A153" s="51" t="s">
        <v>217</v>
      </c>
      <c r="B153" s="52" t="s">
        <v>218</v>
      </c>
      <c r="C153" s="52"/>
      <c r="D153" s="27">
        <f t="shared" ref="D153:E153" si="50">D154+D155+D156</f>
        <v>1717150</v>
      </c>
      <c r="E153" s="27">
        <f t="shared" si="50"/>
        <v>1717000.35</v>
      </c>
      <c r="F153" s="47">
        <f t="shared" si="47"/>
        <v>99.991284978015898</v>
      </c>
      <c r="G153" s="23"/>
    </row>
    <row r="154" spans="1:7" s="6" customFormat="1" ht="200.25" customHeight="1" x14ac:dyDescent="0.3">
      <c r="A154" s="51" t="s">
        <v>219</v>
      </c>
      <c r="B154" s="52" t="s">
        <v>220</v>
      </c>
      <c r="C154" s="52"/>
      <c r="D154" s="27">
        <f>1146575+570575</f>
        <v>1717150</v>
      </c>
      <c r="E154" s="27">
        <v>1717000.35</v>
      </c>
      <c r="F154" s="47">
        <f t="shared" si="47"/>
        <v>99.991284978015898</v>
      </c>
      <c r="G154" s="23">
        <v>570575</v>
      </c>
    </row>
    <row r="155" spans="1:7" s="6" customFormat="1" ht="105" hidden="1" customHeight="1" x14ac:dyDescent="0.3">
      <c r="A155" s="51" t="s">
        <v>221</v>
      </c>
      <c r="B155" s="52" t="s">
        <v>222</v>
      </c>
      <c r="C155" s="52"/>
      <c r="D155" s="27"/>
      <c r="E155" s="27"/>
      <c r="F155" s="47" t="e">
        <f t="shared" si="47"/>
        <v>#DIV/0!</v>
      </c>
      <c r="G155" s="23"/>
    </row>
    <row r="156" spans="1:7" s="6" customFormat="1" ht="278.25" hidden="1" customHeight="1" x14ac:dyDescent="0.3">
      <c r="A156" s="51" t="s">
        <v>223</v>
      </c>
      <c r="B156" s="52" t="s">
        <v>224</v>
      </c>
      <c r="C156" s="52"/>
      <c r="D156" s="27">
        <f>5000-5000</f>
        <v>0</v>
      </c>
      <c r="E156" s="27"/>
      <c r="F156" s="47" t="e">
        <f t="shared" si="47"/>
        <v>#DIV/0!</v>
      </c>
      <c r="G156" s="23">
        <v>-5000</v>
      </c>
    </row>
    <row r="157" spans="1:7" s="6" customFormat="1" ht="61.5" hidden="1" customHeight="1" x14ac:dyDescent="0.3">
      <c r="A157" s="51" t="s">
        <v>225</v>
      </c>
      <c r="B157" s="52" t="s">
        <v>226</v>
      </c>
      <c r="C157" s="52"/>
      <c r="D157" s="27"/>
      <c r="E157" s="27"/>
      <c r="F157" s="47" t="e">
        <f t="shared" si="47"/>
        <v>#DIV/0!</v>
      </c>
      <c r="G157" s="23"/>
    </row>
    <row r="158" spans="1:7" s="6" customFormat="1" ht="150" hidden="1" x14ac:dyDescent="0.3">
      <c r="A158" s="51" t="s">
        <v>227</v>
      </c>
      <c r="B158" s="52" t="s">
        <v>228</v>
      </c>
      <c r="C158" s="52"/>
      <c r="D158" s="27"/>
      <c r="E158" s="27"/>
      <c r="F158" s="47" t="e">
        <f t="shared" si="47"/>
        <v>#DIV/0!</v>
      </c>
      <c r="G158" s="23"/>
    </row>
    <row r="159" spans="1:7" s="6" customFormat="1" ht="115.5" customHeight="1" x14ac:dyDescent="0.3">
      <c r="A159" s="51" t="s">
        <v>229</v>
      </c>
      <c r="B159" s="52" t="s">
        <v>230</v>
      </c>
      <c r="C159" s="52"/>
      <c r="D159" s="27">
        <f t="shared" ref="D159:E159" si="51">D160</f>
        <v>2900</v>
      </c>
      <c r="E159" s="27">
        <f t="shared" si="51"/>
        <v>2850.08</v>
      </c>
      <c r="F159" s="47">
        <f t="shared" si="47"/>
        <v>98.27862068965517</v>
      </c>
      <c r="G159" s="23"/>
    </row>
    <row r="160" spans="1:7" s="6" customFormat="1" ht="150" customHeight="1" x14ac:dyDescent="0.3">
      <c r="A160" s="51" t="s">
        <v>231</v>
      </c>
      <c r="B160" s="52" t="s">
        <v>232</v>
      </c>
      <c r="C160" s="52"/>
      <c r="D160" s="27">
        <f>2000+900</f>
        <v>2900</v>
      </c>
      <c r="E160" s="27">
        <v>2850.08</v>
      </c>
      <c r="F160" s="47">
        <f t="shared" si="47"/>
        <v>98.27862068965517</v>
      </c>
      <c r="G160" s="23"/>
    </row>
    <row r="161" spans="1:7" s="6" customFormat="1" ht="71.25" hidden="1" customHeight="1" x14ac:dyDescent="0.3">
      <c r="A161" s="51" t="s">
        <v>233</v>
      </c>
      <c r="B161" s="52" t="s">
        <v>234</v>
      </c>
      <c r="C161" s="52"/>
      <c r="D161" s="27"/>
      <c r="E161" s="27"/>
      <c r="F161" s="47" t="e">
        <f t="shared" si="47"/>
        <v>#DIV/0!</v>
      </c>
      <c r="G161" s="23"/>
    </row>
    <row r="162" spans="1:7" s="6" customFormat="1" ht="96.75" hidden="1" customHeight="1" x14ac:dyDescent="0.3">
      <c r="A162" s="51" t="s">
        <v>235</v>
      </c>
      <c r="B162" s="52" t="s">
        <v>236</v>
      </c>
      <c r="C162" s="52"/>
      <c r="D162" s="27"/>
      <c r="E162" s="27"/>
      <c r="F162" s="47" t="e">
        <f t="shared" si="47"/>
        <v>#DIV/0!</v>
      </c>
      <c r="G162" s="23"/>
    </row>
    <row r="163" spans="1:7" s="6" customFormat="1" ht="108.75" hidden="1" customHeight="1" x14ac:dyDescent="0.3">
      <c r="A163" s="51" t="s">
        <v>237</v>
      </c>
      <c r="B163" s="52" t="s">
        <v>238</v>
      </c>
      <c r="C163" s="52"/>
      <c r="D163" s="27"/>
      <c r="E163" s="27"/>
      <c r="F163" s="47" t="e">
        <f t="shared" si="47"/>
        <v>#DIV/0!</v>
      </c>
      <c r="G163" s="23"/>
    </row>
    <row r="164" spans="1:7" s="6" customFormat="1" ht="99.75" hidden="1" customHeight="1" x14ac:dyDescent="0.3">
      <c r="A164" s="51" t="s">
        <v>239</v>
      </c>
      <c r="B164" s="52" t="s">
        <v>240</v>
      </c>
      <c r="C164" s="52"/>
      <c r="D164" s="27"/>
      <c r="E164" s="27"/>
      <c r="F164" s="47" t="e">
        <f t="shared" si="47"/>
        <v>#DIV/0!</v>
      </c>
      <c r="G164" s="23"/>
    </row>
    <row r="165" spans="1:7" s="6" customFormat="1" ht="99" customHeight="1" x14ac:dyDescent="0.3">
      <c r="A165" s="51" t="s">
        <v>241</v>
      </c>
      <c r="B165" s="52" t="s">
        <v>242</v>
      </c>
      <c r="C165" s="52"/>
      <c r="D165" s="27">
        <f t="shared" ref="D165:E165" si="52">D166</f>
        <v>258232</v>
      </c>
      <c r="E165" s="27">
        <f t="shared" si="52"/>
        <v>258231.47</v>
      </c>
      <c r="F165" s="47">
        <f t="shared" si="47"/>
        <v>99.999794758201929</v>
      </c>
      <c r="G165" s="23"/>
    </row>
    <row r="166" spans="1:7" s="6" customFormat="1" ht="135.75" customHeight="1" x14ac:dyDescent="0.3">
      <c r="A166" s="51" t="s">
        <v>243</v>
      </c>
      <c r="B166" s="52" t="s">
        <v>244</v>
      </c>
      <c r="C166" s="52"/>
      <c r="D166" s="27">
        <f>101526+49374+107332</f>
        <v>258232</v>
      </c>
      <c r="E166" s="27">
        <v>258231.47</v>
      </c>
      <c r="F166" s="47">
        <f t="shared" si="47"/>
        <v>99.999794758201929</v>
      </c>
      <c r="G166" s="23">
        <v>107332</v>
      </c>
    </row>
    <row r="167" spans="1:7" s="6" customFormat="1" ht="34.5" hidden="1" customHeight="1" x14ac:dyDescent="0.3">
      <c r="A167" s="51" t="s">
        <v>245</v>
      </c>
      <c r="B167" s="52" t="s">
        <v>246</v>
      </c>
      <c r="C167" s="52"/>
      <c r="D167" s="27"/>
      <c r="E167" s="27"/>
      <c r="F167" s="47" t="e">
        <f t="shared" si="47"/>
        <v>#DIV/0!</v>
      </c>
      <c r="G167" s="23"/>
    </row>
    <row r="168" spans="1:7" s="6" customFormat="1" ht="117" customHeight="1" x14ac:dyDescent="0.3">
      <c r="A168" s="51" t="s">
        <v>247</v>
      </c>
      <c r="B168" s="52" t="s">
        <v>248</v>
      </c>
      <c r="C168" s="52"/>
      <c r="D168" s="27">
        <f t="shared" ref="D168:E168" si="53">D169+D170</f>
        <v>268205</v>
      </c>
      <c r="E168" s="27">
        <f t="shared" si="53"/>
        <v>269503.38</v>
      </c>
      <c r="F168" s="47">
        <f t="shared" si="47"/>
        <v>100.48409984899611</v>
      </c>
      <c r="G168" s="23"/>
    </row>
    <row r="169" spans="1:7" s="6" customFormat="1" ht="160.5" customHeight="1" x14ac:dyDescent="0.3">
      <c r="A169" s="51" t="s">
        <v>249</v>
      </c>
      <c r="B169" s="52" t="s">
        <v>250</v>
      </c>
      <c r="C169" s="52"/>
      <c r="D169" s="27">
        <f>1500+46916+152134+67655</f>
        <v>268205</v>
      </c>
      <c r="E169" s="27">
        <v>269503.38</v>
      </c>
      <c r="F169" s="47">
        <f t="shared" si="47"/>
        <v>100.48409984899611</v>
      </c>
      <c r="G169" s="23">
        <v>67655</v>
      </c>
    </row>
    <row r="170" spans="1:7" s="6" customFormat="1" ht="90.75" hidden="1" customHeight="1" x14ac:dyDescent="0.3">
      <c r="A170" s="51" t="s">
        <v>251</v>
      </c>
      <c r="B170" s="52" t="s">
        <v>252</v>
      </c>
      <c r="C170" s="52"/>
      <c r="D170" s="27"/>
      <c r="E170" s="27"/>
      <c r="F170" s="47" t="e">
        <f t="shared" si="47"/>
        <v>#DIV/0!</v>
      </c>
      <c r="G170" s="23"/>
    </row>
    <row r="171" spans="1:7" s="6" customFormat="1" ht="48.75" hidden="1" customHeight="1" x14ac:dyDescent="0.3">
      <c r="A171" s="51" t="s">
        <v>253</v>
      </c>
      <c r="B171" s="52" t="s">
        <v>254</v>
      </c>
      <c r="C171" s="52"/>
      <c r="D171" s="27"/>
      <c r="E171" s="27"/>
      <c r="F171" s="47" t="e">
        <f t="shared" si="47"/>
        <v>#DIV/0!</v>
      </c>
      <c r="G171" s="23"/>
    </row>
    <row r="172" spans="1:7" s="6" customFormat="1" ht="72.75" hidden="1" customHeight="1" x14ac:dyDescent="0.3">
      <c r="A172" s="51" t="s">
        <v>255</v>
      </c>
      <c r="B172" s="52" t="s">
        <v>256</v>
      </c>
      <c r="C172" s="52"/>
      <c r="D172" s="27"/>
      <c r="E172" s="27"/>
      <c r="F172" s="47" t="e">
        <f t="shared" si="47"/>
        <v>#DIV/0!</v>
      </c>
      <c r="G172" s="23"/>
    </row>
    <row r="173" spans="1:7" s="6" customFormat="1" ht="55.5" customHeight="1" x14ac:dyDescent="0.3">
      <c r="A173" s="51" t="s">
        <v>257</v>
      </c>
      <c r="B173" s="52" t="s">
        <v>258</v>
      </c>
      <c r="C173" s="52"/>
      <c r="D173" s="27">
        <f t="shared" ref="D173:E173" si="54">D174</f>
        <v>2500</v>
      </c>
      <c r="E173" s="27">
        <f t="shared" si="54"/>
        <v>2500</v>
      </c>
      <c r="F173" s="47">
        <f t="shared" si="47"/>
        <v>100</v>
      </c>
      <c r="G173" s="23"/>
    </row>
    <row r="174" spans="1:7" s="6" customFormat="1" ht="85.5" customHeight="1" x14ac:dyDescent="0.3">
      <c r="A174" s="51" t="s">
        <v>259</v>
      </c>
      <c r="B174" s="52" t="s">
        <v>260</v>
      </c>
      <c r="C174" s="52"/>
      <c r="D174" s="27">
        <f>5000-2500</f>
        <v>2500</v>
      </c>
      <c r="E174" s="27">
        <v>2500</v>
      </c>
      <c r="F174" s="47">
        <f t="shared" si="47"/>
        <v>100</v>
      </c>
      <c r="G174" s="23">
        <v>-2500</v>
      </c>
    </row>
    <row r="175" spans="1:7" s="6" customFormat="1" ht="180" customHeight="1" x14ac:dyDescent="0.3">
      <c r="A175" s="51" t="s">
        <v>261</v>
      </c>
      <c r="B175" s="52" t="s">
        <v>262</v>
      </c>
      <c r="C175" s="52"/>
      <c r="D175" s="27">
        <f t="shared" ref="D175:E175" si="55">D176+D178+D180+D182</f>
        <v>104779</v>
      </c>
      <c r="E175" s="27">
        <f t="shared" si="55"/>
        <v>104777.77</v>
      </c>
      <c r="F175" s="47">
        <f t="shared" si="47"/>
        <v>99.998826100649936</v>
      </c>
      <c r="G175" s="23"/>
    </row>
    <row r="176" spans="1:7" s="6" customFormat="1" ht="111.75" customHeight="1" x14ac:dyDescent="0.3">
      <c r="A176" s="51" t="s">
        <v>263</v>
      </c>
      <c r="B176" s="52" t="s">
        <v>264</v>
      </c>
      <c r="C176" s="52"/>
      <c r="D176" s="10">
        <f>D177</f>
        <v>104779</v>
      </c>
      <c r="E176" s="10">
        <f t="shared" ref="E176" si="56">E177</f>
        <v>104777.77</v>
      </c>
      <c r="F176" s="47">
        <f t="shared" si="47"/>
        <v>99.998826100649936</v>
      </c>
      <c r="G176" s="23"/>
    </row>
    <row r="177" spans="1:7" s="6" customFormat="1" ht="128.25" customHeight="1" x14ac:dyDescent="0.3">
      <c r="A177" s="51" t="s">
        <v>403</v>
      </c>
      <c r="B177" s="52" t="s">
        <v>404</v>
      </c>
      <c r="C177" s="52"/>
      <c r="D177" s="10">
        <f>44000-44000+103024+1755</f>
        <v>104779</v>
      </c>
      <c r="E177" s="10">
        <v>104777.77</v>
      </c>
      <c r="F177" s="47">
        <f t="shared" si="47"/>
        <v>99.998826100649936</v>
      </c>
      <c r="G177" s="23">
        <v>1755</v>
      </c>
    </row>
    <row r="178" spans="1:7" s="6" customFormat="1" ht="78.75" hidden="1" customHeight="1" x14ac:dyDescent="0.3">
      <c r="A178" s="59" t="s">
        <v>265</v>
      </c>
      <c r="B178" s="52" t="s">
        <v>266</v>
      </c>
      <c r="C178" s="52"/>
      <c r="D178" s="10">
        <f t="shared" ref="D178:E178" si="57">D179</f>
        <v>0</v>
      </c>
      <c r="E178" s="10">
        <f t="shared" si="57"/>
        <v>0</v>
      </c>
      <c r="F178" s="47" t="e">
        <f t="shared" si="47"/>
        <v>#DIV/0!</v>
      </c>
      <c r="G178" s="23"/>
    </row>
    <row r="179" spans="1:7" s="6" customFormat="1" ht="78" hidden="1" customHeight="1" x14ac:dyDescent="0.3">
      <c r="A179" s="51" t="s">
        <v>267</v>
      </c>
      <c r="B179" s="52" t="s">
        <v>268</v>
      </c>
      <c r="C179" s="52"/>
      <c r="D179" s="10"/>
      <c r="E179" s="29"/>
      <c r="F179" s="47" t="e">
        <f t="shared" si="47"/>
        <v>#DIV/0!</v>
      </c>
      <c r="G179" s="23"/>
    </row>
    <row r="180" spans="1:7" s="6" customFormat="1" ht="70.5" hidden="1" customHeight="1" x14ac:dyDescent="0.3">
      <c r="A180" s="51" t="s">
        <v>269</v>
      </c>
      <c r="B180" s="52" t="s">
        <v>270</v>
      </c>
      <c r="C180" s="52"/>
      <c r="D180" s="10">
        <f t="shared" ref="D180:E180" si="58">D181</f>
        <v>0</v>
      </c>
      <c r="E180" s="29">
        <f t="shared" si="58"/>
        <v>0</v>
      </c>
      <c r="F180" s="47" t="e">
        <f t="shared" si="47"/>
        <v>#DIV/0!</v>
      </c>
      <c r="G180" s="23"/>
    </row>
    <row r="181" spans="1:7" s="6" customFormat="1" ht="69" hidden="1" customHeight="1" x14ac:dyDescent="0.3">
      <c r="A181" s="51" t="s">
        <v>271</v>
      </c>
      <c r="B181" s="52" t="s">
        <v>272</v>
      </c>
      <c r="C181" s="52"/>
      <c r="D181" s="10"/>
      <c r="E181" s="29"/>
      <c r="F181" s="47" t="e">
        <f t="shared" si="47"/>
        <v>#DIV/0!</v>
      </c>
      <c r="G181" s="23"/>
    </row>
    <row r="182" spans="1:7" s="6" customFormat="1" ht="79.5" hidden="1" customHeight="1" x14ac:dyDescent="0.3">
      <c r="A182" s="51" t="s">
        <v>273</v>
      </c>
      <c r="B182" s="52" t="s">
        <v>274</v>
      </c>
      <c r="C182" s="52"/>
      <c r="D182" s="30">
        <f t="shared" ref="D182:E182" si="59">D183</f>
        <v>0</v>
      </c>
      <c r="E182" s="30">
        <f t="shared" si="59"/>
        <v>0</v>
      </c>
      <c r="F182" s="47" t="e">
        <f t="shared" si="47"/>
        <v>#DIV/0!</v>
      </c>
      <c r="G182" s="23"/>
    </row>
    <row r="183" spans="1:7" s="6" customFormat="1" ht="75.75" hidden="1" customHeight="1" x14ac:dyDescent="0.3">
      <c r="A183" s="51" t="s">
        <v>275</v>
      </c>
      <c r="B183" s="52" t="s">
        <v>405</v>
      </c>
      <c r="C183" s="52"/>
      <c r="D183" s="11"/>
      <c r="E183" s="11"/>
      <c r="F183" s="47" t="e">
        <f t="shared" si="47"/>
        <v>#DIV/0!</v>
      </c>
      <c r="G183" s="23"/>
    </row>
    <row r="184" spans="1:7" s="6" customFormat="1" ht="46.5" hidden="1" customHeight="1" x14ac:dyDescent="0.3">
      <c r="A184" s="51" t="s">
        <v>276</v>
      </c>
      <c r="B184" s="52" t="s">
        <v>277</v>
      </c>
      <c r="C184" s="52"/>
      <c r="D184" s="10"/>
      <c r="E184" s="10"/>
      <c r="F184" s="47" t="e">
        <f t="shared" si="47"/>
        <v>#DIV/0!</v>
      </c>
      <c r="G184" s="23"/>
    </row>
    <row r="185" spans="1:7" s="6" customFormat="1" ht="45.75" customHeight="1" x14ac:dyDescent="0.3">
      <c r="A185" s="51" t="s">
        <v>278</v>
      </c>
      <c r="B185" s="52" t="s">
        <v>279</v>
      </c>
      <c r="C185" s="52"/>
      <c r="D185" s="10">
        <f>D187+D190+D192+D196</f>
        <v>3206</v>
      </c>
      <c r="E185" s="10">
        <f>E187+E190+E192+E196</f>
        <v>3205.01</v>
      </c>
      <c r="F185" s="47">
        <f t="shared" si="47"/>
        <v>99.969120399251409</v>
      </c>
      <c r="G185" s="23"/>
    </row>
    <row r="186" spans="1:7" s="6" customFormat="1" ht="0.6" customHeight="1" x14ac:dyDescent="0.3">
      <c r="A186" s="51"/>
      <c r="B186" s="52"/>
      <c r="C186" s="52"/>
      <c r="D186" s="10"/>
      <c r="E186" s="10"/>
      <c r="F186" s="47" t="e">
        <f t="shared" si="47"/>
        <v>#DIV/0!</v>
      </c>
      <c r="G186" s="23"/>
    </row>
    <row r="187" spans="1:7" s="6" customFormat="1" ht="84" hidden="1" customHeight="1" x14ac:dyDescent="0.3">
      <c r="A187" s="51" t="s">
        <v>280</v>
      </c>
      <c r="B187" s="52" t="s">
        <v>281</v>
      </c>
      <c r="C187" s="52"/>
      <c r="D187" s="10">
        <f t="shared" ref="D187:E187" si="60">D188+D189</f>
        <v>0</v>
      </c>
      <c r="E187" s="10">
        <f t="shared" si="60"/>
        <v>0</v>
      </c>
      <c r="F187" s="47" t="e">
        <f t="shared" si="47"/>
        <v>#DIV/0!</v>
      </c>
      <c r="G187" s="23"/>
    </row>
    <row r="188" spans="1:7" s="6" customFormat="1" ht="49.5" hidden="1" customHeight="1" x14ac:dyDescent="0.3">
      <c r="A188" s="51" t="s">
        <v>282</v>
      </c>
      <c r="B188" s="52" t="s">
        <v>283</v>
      </c>
      <c r="C188" s="52"/>
      <c r="D188" s="10"/>
      <c r="E188" s="10"/>
      <c r="F188" s="47" t="e">
        <f t="shared" si="47"/>
        <v>#DIV/0!</v>
      </c>
      <c r="G188" s="23"/>
    </row>
    <row r="189" spans="1:7" s="6" customFormat="1" ht="54.75" hidden="1" customHeight="1" x14ac:dyDescent="0.3">
      <c r="A189" s="51" t="s">
        <v>284</v>
      </c>
      <c r="B189" s="52" t="s">
        <v>285</v>
      </c>
      <c r="C189" s="52"/>
      <c r="D189" s="10"/>
      <c r="E189" s="10"/>
      <c r="F189" s="47" t="e">
        <f t="shared" si="47"/>
        <v>#DIV/0!</v>
      </c>
      <c r="G189" s="23"/>
    </row>
    <row r="190" spans="1:7" s="6" customFormat="1" ht="36.75" hidden="1" customHeight="1" x14ac:dyDescent="0.3">
      <c r="A190" s="51" t="s">
        <v>286</v>
      </c>
      <c r="B190" s="52" t="s">
        <v>287</v>
      </c>
      <c r="C190" s="52"/>
      <c r="D190" s="10">
        <f t="shared" ref="D190:E190" si="61">D191</f>
        <v>0</v>
      </c>
      <c r="E190" s="10">
        <f t="shared" si="61"/>
        <v>0</v>
      </c>
      <c r="F190" s="47" t="e">
        <f t="shared" si="47"/>
        <v>#DIV/0!</v>
      </c>
      <c r="G190" s="23"/>
    </row>
    <row r="191" spans="1:7" s="6" customFormat="1" ht="84.75" hidden="1" customHeight="1" x14ac:dyDescent="0.3">
      <c r="A191" s="51" t="s">
        <v>288</v>
      </c>
      <c r="B191" s="52" t="s">
        <v>289</v>
      </c>
      <c r="C191" s="52"/>
      <c r="D191" s="10"/>
      <c r="E191" s="10"/>
      <c r="F191" s="47" t="e">
        <f t="shared" si="47"/>
        <v>#DIV/0!</v>
      </c>
      <c r="G191" s="23"/>
    </row>
    <row r="192" spans="1:7" s="6" customFormat="1" ht="57" hidden="1" customHeight="1" x14ac:dyDescent="0.3">
      <c r="A192" s="51" t="s">
        <v>290</v>
      </c>
      <c r="B192" s="52" t="s">
        <v>291</v>
      </c>
      <c r="C192" s="52"/>
      <c r="D192" s="10">
        <f t="shared" ref="D192:E192" si="62">D193+D194</f>
        <v>0</v>
      </c>
      <c r="E192" s="10">
        <f t="shared" si="62"/>
        <v>0</v>
      </c>
      <c r="F192" s="47" t="e">
        <f t="shared" si="47"/>
        <v>#DIV/0!</v>
      </c>
      <c r="G192" s="23"/>
    </row>
    <row r="193" spans="1:7" s="6" customFormat="1" ht="111.75" hidden="1" customHeight="1" x14ac:dyDescent="0.3">
      <c r="A193" s="51" t="s">
        <v>406</v>
      </c>
      <c r="B193" s="52" t="s">
        <v>407</v>
      </c>
      <c r="C193" s="52"/>
      <c r="D193" s="10"/>
      <c r="E193" s="29"/>
      <c r="F193" s="47" t="e">
        <f t="shared" si="47"/>
        <v>#DIV/0!</v>
      </c>
      <c r="G193" s="23"/>
    </row>
    <row r="194" spans="1:7" s="6" customFormat="1" ht="76.5" hidden="1" customHeight="1" x14ac:dyDescent="0.3">
      <c r="A194" s="51" t="s">
        <v>292</v>
      </c>
      <c r="B194" s="52" t="s">
        <v>293</v>
      </c>
      <c r="C194" s="52"/>
      <c r="D194" s="10"/>
      <c r="E194" s="29"/>
      <c r="F194" s="47" t="e">
        <f t="shared" si="47"/>
        <v>#DIV/0!</v>
      </c>
      <c r="G194" s="23"/>
    </row>
    <row r="195" spans="1:7" s="6" customFormat="1" ht="16.5" hidden="1" customHeight="1" x14ac:dyDescent="0.3">
      <c r="A195" s="51" t="s">
        <v>294</v>
      </c>
      <c r="B195" s="52" t="s">
        <v>295</v>
      </c>
      <c r="C195" s="52"/>
      <c r="D195" s="10"/>
      <c r="E195" s="29"/>
      <c r="F195" s="47" t="e">
        <f t="shared" si="47"/>
        <v>#DIV/0!</v>
      </c>
      <c r="G195" s="23"/>
    </row>
    <row r="196" spans="1:7" s="6" customFormat="1" ht="127.5" customHeight="1" x14ac:dyDescent="0.3">
      <c r="A196" s="53" t="s">
        <v>296</v>
      </c>
      <c r="B196" s="52" t="s">
        <v>297</v>
      </c>
      <c r="C196" s="52"/>
      <c r="D196" s="10">
        <f t="shared" ref="D196:E196" si="63">D197+D198</f>
        <v>3206</v>
      </c>
      <c r="E196" s="10">
        <f t="shared" si="63"/>
        <v>3205.01</v>
      </c>
      <c r="F196" s="47">
        <f t="shared" si="47"/>
        <v>99.969120399251409</v>
      </c>
      <c r="G196" s="23"/>
    </row>
    <row r="197" spans="1:7" s="6" customFormat="1" ht="60.75" hidden="1" customHeight="1" x14ac:dyDescent="0.3">
      <c r="A197" s="53" t="s">
        <v>298</v>
      </c>
      <c r="B197" s="52" t="s">
        <v>299</v>
      </c>
      <c r="C197" s="52"/>
      <c r="D197" s="10">
        <f>51700-51700</f>
        <v>0</v>
      </c>
      <c r="E197" s="10"/>
      <c r="F197" s="47" t="e">
        <f t="shared" si="47"/>
        <v>#DIV/0!</v>
      </c>
      <c r="G197" s="23"/>
    </row>
    <row r="198" spans="1:7" s="6" customFormat="1" ht="145.5" customHeight="1" x14ac:dyDescent="0.3">
      <c r="A198" s="53" t="s">
        <v>300</v>
      </c>
      <c r="B198" s="52" t="s">
        <v>601</v>
      </c>
      <c r="C198" s="52"/>
      <c r="D198" s="10">
        <f>3000+206</f>
        <v>3206</v>
      </c>
      <c r="E198" s="10">
        <v>3205.01</v>
      </c>
      <c r="F198" s="47">
        <f t="shared" si="47"/>
        <v>99.969120399251409</v>
      </c>
      <c r="G198" s="23"/>
    </row>
    <row r="199" spans="1:7" s="6" customFormat="1" ht="44.25" customHeight="1" x14ac:dyDescent="0.3">
      <c r="A199" s="51" t="s">
        <v>301</v>
      </c>
      <c r="B199" s="52" t="s">
        <v>302</v>
      </c>
      <c r="C199" s="52"/>
      <c r="D199" s="10">
        <f t="shared" ref="D199:E199" si="64">D200+D201+D202+D203+D204</f>
        <v>943955</v>
      </c>
      <c r="E199" s="29">
        <f t="shared" si="64"/>
        <v>943954.92</v>
      </c>
      <c r="F199" s="47">
        <f t="shared" si="47"/>
        <v>99.999991525019738</v>
      </c>
      <c r="G199" s="23"/>
    </row>
    <row r="200" spans="1:7" s="6" customFormat="1" ht="74.25" hidden="1" customHeight="1" x14ac:dyDescent="0.3">
      <c r="A200" s="51" t="s">
        <v>303</v>
      </c>
      <c r="B200" s="52" t="s">
        <v>304</v>
      </c>
      <c r="C200" s="52"/>
      <c r="D200" s="10"/>
      <c r="E200" s="29"/>
      <c r="F200" s="47" t="e">
        <f t="shared" si="47"/>
        <v>#DIV/0!</v>
      </c>
      <c r="G200" s="23"/>
    </row>
    <row r="201" spans="1:7" s="6" customFormat="1" ht="198.75" customHeight="1" x14ac:dyDescent="0.3">
      <c r="A201" s="51" t="s">
        <v>305</v>
      </c>
      <c r="B201" s="52" t="s">
        <v>306</v>
      </c>
      <c r="C201" s="52"/>
      <c r="D201" s="10">
        <f>944000-45</f>
        <v>943955</v>
      </c>
      <c r="E201" s="10">
        <v>943954.92</v>
      </c>
      <c r="F201" s="47">
        <f t="shared" si="47"/>
        <v>99.999991525019738</v>
      </c>
      <c r="G201" s="23">
        <v>-45</v>
      </c>
    </row>
    <row r="202" spans="1:7" s="6" customFormat="1" ht="34.5" hidden="1" customHeight="1" x14ac:dyDescent="0.3">
      <c r="A202" s="51" t="s">
        <v>307</v>
      </c>
      <c r="B202" s="52" t="s">
        <v>308</v>
      </c>
      <c r="C202" s="52"/>
      <c r="D202" s="10"/>
      <c r="E202" s="29"/>
      <c r="F202" s="15" t="e">
        <f t="shared" si="47"/>
        <v>#DIV/0!</v>
      </c>
      <c r="G202" s="23"/>
    </row>
    <row r="203" spans="1:7" s="6" customFormat="1" ht="69.75" hidden="1" customHeight="1" x14ac:dyDescent="0.3">
      <c r="A203" s="51" t="s">
        <v>309</v>
      </c>
      <c r="B203" s="52" t="s">
        <v>310</v>
      </c>
      <c r="C203" s="52"/>
      <c r="D203" s="10"/>
      <c r="E203" s="29"/>
      <c r="F203" s="15" t="e">
        <f t="shared" si="47"/>
        <v>#DIV/0!</v>
      </c>
      <c r="G203" s="23"/>
    </row>
    <row r="204" spans="1:7" s="6" customFormat="1" ht="60.75" hidden="1" customHeight="1" x14ac:dyDescent="0.3">
      <c r="A204" s="51" t="s">
        <v>311</v>
      </c>
      <c r="B204" s="52" t="s">
        <v>312</v>
      </c>
      <c r="C204" s="52"/>
      <c r="D204" s="10"/>
      <c r="E204" s="29"/>
      <c r="F204" s="15" t="e">
        <f t="shared" si="47"/>
        <v>#DIV/0!</v>
      </c>
      <c r="G204" s="23"/>
    </row>
    <row r="205" spans="1:7" s="6" customFormat="1" ht="29.25" customHeight="1" x14ac:dyDescent="0.3">
      <c r="A205" s="50" t="s">
        <v>313</v>
      </c>
      <c r="B205" s="49" t="s">
        <v>314</v>
      </c>
      <c r="C205" s="49"/>
      <c r="D205" s="10">
        <f t="shared" ref="D205:E205" si="65">D206+D208+D210</f>
        <v>1829</v>
      </c>
      <c r="E205" s="29">
        <f t="shared" si="65"/>
        <v>-7945.7300000000005</v>
      </c>
      <c r="F205" s="15">
        <f t="shared" si="47"/>
        <v>-434.43028977583378</v>
      </c>
      <c r="G205" s="23"/>
    </row>
    <row r="206" spans="1:7" s="6" customFormat="1" ht="26.25" customHeight="1" x14ac:dyDescent="0.3">
      <c r="A206" s="51" t="s">
        <v>315</v>
      </c>
      <c r="B206" s="52" t="s">
        <v>316</v>
      </c>
      <c r="C206" s="52"/>
      <c r="D206" s="10">
        <f t="shared" ref="D206:E206" si="66">D207</f>
        <v>0</v>
      </c>
      <c r="E206" s="29">
        <f t="shared" si="66"/>
        <v>-9774.68</v>
      </c>
      <c r="F206" s="47"/>
      <c r="G206" s="23"/>
    </row>
    <row r="207" spans="1:7" s="6" customFormat="1" ht="43.5" customHeight="1" x14ac:dyDescent="0.3">
      <c r="A207" s="51" t="s">
        <v>624</v>
      </c>
      <c r="B207" s="52" t="s">
        <v>625</v>
      </c>
      <c r="C207" s="52"/>
      <c r="D207" s="10"/>
      <c r="E207" s="29">
        <v>-9774.68</v>
      </c>
      <c r="F207" s="47"/>
      <c r="G207" s="23"/>
    </row>
    <row r="208" spans="1:7" s="6" customFormat="1" ht="26.25" customHeight="1" x14ac:dyDescent="0.3">
      <c r="A208" s="51" t="s">
        <v>317</v>
      </c>
      <c r="B208" s="52" t="s">
        <v>318</v>
      </c>
      <c r="C208" s="52"/>
      <c r="D208" s="10">
        <f t="shared" ref="D208:E208" si="67">D209</f>
        <v>1829</v>
      </c>
      <c r="E208" s="29">
        <f t="shared" si="67"/>
        <v>1828.95</v>
      </c>
      <c r="F208" s="47">
        <f t="shared" ref="F208:F270" si="68">E208/D208*100</f>
        <v>99.997266265718977</v>
      </c>
      <c r="G208" s="23"/>
    </row>
    <row r="209" spans="1:9" s="6" customFormat="1" ht="38.25" customHeight="1" x14ac:dyDescent="0.3">
      <c r="A209" s="51" t="s">
        <v>489</v>
      </c>
      <c r="B209" s="52" t="s">
        <v>490</v>
      </c>
      <c r="C209" s="52"/>
      <c r="D209" s="10">
        <v>1829</v>
      </c>
      <c r="E209" s="29">
        <v>1828.95</v>
      </c>
      <c r="F209" s="47">
        <f t="shared" si="68"/>
        <v>99.997266265718977</v>
      </c>
      <c r="G209" s="23"/>
    </row>
    <row r="210" spans="1:9" s="6" customFormat="1" ht="26.25" hidden="1" customHeight="1" x14ac:dyDescent="0.3">
      <c r="A210" s="51" t="s">
        <v>319</v>
      </c>
      <c r="B210" s="52" t="s">
        <v>320</v>
      </c>
      <c r="C210" s="52"/>
      <c r="D210" s="10">
        <f t="shared" ref="D210:E210" si="69">D211</f>
        <v>0</v>
      </c>
      <c r="E210" s="29">
        <f t="shared" si="69"/>
        <v>0</v>
      </c>
      <c r="F210" s="15" t="e">
        <f t="shared" si="68"/>
        <v>#DIV/0!</v>
      </c>
      <c r="G210" s="23"/>
    </row>
    <row r="211" spans="1:9" s="6" customFormat="1" ht="26.25" hidden="1" customHeight="1" x14ac:dyDescent="0.3">
      <c r="A211" s="51" t="s">
        <v>321</v>
      </c>
      <c r="B211" s="52" t="s">
        <v>322</v>
      </c>
      <c r="C211" s="52"/>
      <c r="D211" s="10"/>
      <c r="E211" s="29"/>
      <c r="F211" s="15" t="e">
        <f t="shared" si="68"/>
        <v>#DIV/0!</v>
      </c>
      <c r="G211" s="23"/>
    </row>
    <row r="212" spans="1:9" s="6" customFormat="1" ht="52.5" hidden="1" customHeight="1" x14ac:dyDescent="0.3">
      <c r="A212" s="50" t="s">
        <v>323</v>
      </c>
      <c r="B212" s="49" t="s">
        <v>324</v>
      </c>
      <c r="C212" s="49"/>
      <c r="D212" s="10">
        <f t="shared" ref="D212:E212" si="70">D213+D214+D215</f>
        <v>0</v>
      </c>
      <c r="E212" s="29">
        <f t="shared" si="70"/>
        <v>0</v>
      </c>
      <c r="F212" s="15" t="e">
        <f t="shared" si="68"/>
        <v>#DIV/0!</v>
      </c>
      <c r="G212" s="23"/>
    </row>
    <row r="213" spans="1:9" s="6" customFormat="1" ht="45.75" hidden="1" customHeight="1" x14ac:dyDescent="0.3">
      <c r="A213" s="51" t="s">
        <v>325</v>
      </c>
      <c r="B213" s="52" t="s">
        <v>326</v>
      </c>
      <c r="C213" s="52"/>
      <c r="D213" s="10"/>
      <c r="E213" s="29"/>
      <c r="F213" s="15" t="e">
        <f t="shared" si="68"/>
        <v>#DIV/0!</v>
      </c>
      <c r="G213" s="23"/>
    </row>
    <row r="214" spans="1:9" s="6" customFormat="1" ht="48" hidden="1" customHeight="1" x14ac:dyDescent="0.3">
      <c r="A214" s="51" t="s">
        <v>327</v>
      </c>
      <c r="B214" s="52" t="s">
        <v>328</v>
      </c>
      <c r="C214" s="52"/>
      <c r="D214" s="10"/>
      <c r="E214" s="29"/>
      <c r="F214" s="15" t="e">
        <f t="shared" si="68"/>
        <v>#DIV/0!</v>
      </c>
      <c r="G214" s="23"/>
    </row>
    <row r="215" spans="1:9" s="6" customFormat="1" ht="75" hidden="1" x14ac:dyDescent="0.3">
      <c r="A215" s="51" t="s">
        <v>329</v>
      </c>
      <c r="B215" s="52" t="s">
        <v>330</v>
      </c>
      <c r="C215" s="52"/>
      <c r="D215" s="10">
        <f t="shared" ref="D215:E215" si="71">D216</f>
        <v>0</v>
      </c>
      <c r="E215" s="29">
        <f t="shared" si="71"/>
        <v>0</v>
      </c>
      <c r="F215" s="15" t="e">
        <f t="shared" si="68"/>
        <v>#DIV/0!</v>
      </c>
      <c r="G215" s="23"/>
    </row>
    <row r="216" spans="1:9" s="6" customFormat="1" ht="93.75" hidden="1" x14ac:dyDescent="0.3">
      <c r="A216" s="51" t="s">
        <v>331</v>
      </c>
      <c r="B216" s="52" t="s">
        <v>332</v>
      </c>
      <c r="C216" s="52"/>
      <c r="D216" s="10"/>
      <c r="E216" s="29"/>
      <c r="F216" s="15" t="e">
        <f t="shared" si="68"/>
        <v>#DIV/0!</v>
      </c>
      <c r="G216" s="23"/>
    </row>
    <row r="217" spans="1:9" s="6" customFormat="1" ht="30.75" customHeight="1" x14ac:dyDescent="0.3">
      <c r="A217" s="60" t="s">
        <v>333</v>
      </c>
      <c r="B217" s="61" t="s">
        <v>334</v>
      </c>
      <c r="C217" s="61"/>
      <c r="D217" s="8">
        <f>D218+D328</f>
        <v>1267609812.27</v>
      </c>
      <c r="E217" s="8">
        <f>E218+E334</f>
        <v>1261053959.2800002</v>
      </c>
      <c r="F217" s="15">
        <f t="shared" si="68"/>
        <v>99.482817746711845</v>
      </c>
      <c r="G217" s="23"/>
      <c r="H217" s="23"/>
      <c r="I217" s="23"/>
    </row>
    <row r="218" spans="1:9" s="6" customFormat="1" ht="60.75" customHeight="1" x14ac:dyDescent="0.3">
      <c r="A218" s="60" t="s">
        <v>335</v>
      </c>
      <c r="B218" s="61" t="s">
        <v>336</v>
      </c>
      <c r="C218" s="61"/>
      <c r="D218" s="8">
        <f>D219+D293+D233+D314</f>
        <v>1267609812.27</v>
      </c>
      <c r="E218" s="8">
        <f>E219+E293+E233+E314</f>
        <v>1261323389.5800002</v>
      </c>
      <c r="F218" s="15">
        <f t="shared" si="68"/>
        <v>99.504072733648044</v>
      </c>
      <c r="G218" s="23"/>
      <c r="H218" s="23"/>
      <c r="I218" s="23"/>
    </row>
    <row r="219" spans="1:9" s="6" customFormat="1" ht="42.75" customHeight="1" x14ac:dyDescent="0.3">
      <c r="A219" s="60" t="s">
        <v>337</v>
      </c>
      <c r="B219" s="61" t="s">
        <v>338</v>
      </c>
      <c r="C219" s="61"/>
      <c r="D219" s="9">
        <f>D220+D222+D229+D231</f>
        <v>640279810</v>
      </c>
      <c r="E219" s="9">
        <f>E220+E222+E229+E231</f>
        <v>640279810</v>
      </c>
      <c r="F219" s="15">
        <f t="shared" si="68"/>
        <v>100</v>
      </c>
      <c r="G219" s="23"/>
      <c r="H219" s="23"/>
      <c r="I219" s="23"/>
    </row>
    <row r="220" spans="1:9" s="6" customFormat="1" ht="45" customHeight="1" x14ac:dyDescent="0.3">
      <c r="A220" s="62" t="s">
        <v>339</v>
      </c>
      <c r="B220" s="63" t="s">
        <v>340</v>
      </c>
      <c r="C220" s="63"/>
      <c r="D220" s="27">
        <f t="shared" ref="D220:E220" si="72">D221</f>
        <v>421904000</v>
      </c>
      <c r="E220" s="27">
        <f t="shared" si="72"/>
        <v>421904000</v>
      </c>
      <c r="F220" s="47">
        <f t="shared" si="68"/>
        <v>100</v>
      </c>
      <c r="G220" s="23"/>
      <c r="H220" s="23"/>
      <c r="I220" s="23"/>
    </row>
    <row r="221" spans="1:9" s="6" customFormat="1" ht="63.75" customHeight="1" x14ac:dyDescent="0.3">
      <c r="A221" s="62" t="s">
        <v>415</v>
      </c>
      <c r="B221" s="63" t="s">
        <v>532</v>
      </c>
      <c r="C221" s="63"/>
      <c r="D221" s="27">
        <v>421904000</v>
      </c>
      <c r="E221" s="27">
        <v>421904000</v>
      </c>
      <c r="F221" s="47">
        <f t="shared" si="68"/>
        <v>100</v>
      </c>
      <c r="G221" s="23"/>
      <c r="H221" s="23"/>
      <c r="I221" s="23"/>
    </row>
    <row r="222" spans="1:9" s="6" customFormat="1" ht="44.25" customHeight="1" x14ac:dyDescent="0.3">
      <c r="A222" s="62" t="s">
        <v>341</v>
      </c>
      <c r="B222" s="63" t="s">
        <v>342</v>
      </c>
      <c r="C222" s="63"/>
      <c r="D222" s="27">
        <f t="shared" ref="D222:E222" si="73">D223</f>
        <v>216038910</v>
      </c>
      <c r="E222" s="27">
        <f t="shared" si="73"/>
        <v>216038910</v>
      </c>
      <c r="F222" s="47">
        <f t="shared" si="68"/>
        <v>100</v>
      </c>
      <c r="G222" s="23"/>
      <c r="H222" s="23"/>
      <c r="I222" s="23"/>
    </row>
    <row r="223" spans="1:9" s="6" customFormat="1" ht="63" customHeight="1" x14ac:dyDescent="0.3">
      <c r="A223" s="62" t="s">
        <v>416</v>
      </c>
      <c r="B223" s="63" t="s">
        <v>556</v>
      </c>
      <c r="C223" s="63"/>
      <c r="D223" s="27">
        <f>SUM(D224:D228)</f>
        <v>216038910</v>
      </c>
      <c r="E223" s="27">
        <f t="shared" ref="E223" si="74">SUM(E224:E228)</f>
        <v>216038910</v>
      </c>
      <c r="F223" s="47">
        <f t="shared" si="68"/>
        <v>100</v>
      </c>
      <c r="G223" s="23"/>
      <c r="H223" s="23"/>
      <c r="I223" s="23"/>
    </row>
    <row r="224" spans="1:9" s="6" customFormat="1" ht="60" customHeight="1" x14ac:dyDescent="0.3">
      <c r="A224" s="62" t="s">
        <v>416</v>
      </c>
      <c r="B224" s="63" t="s">
        <v>604</v>
      </c>
      <c r="C224" s="63"/>
      <c r="D224" s="27">
        <v>18288000</v>
      </c>
      <c r="E224" s="27">
        <v>18288000</v>
      </c>
      <c r="F224" s="47">
        <f t="shared" si="68"/>
        <v>100</v>
      </c>
      <c r="G224" s="23"/>
      <c r="H224" s="23"/>
      <c r="I224" s="23"/>
    </row>
    <row r="225" spans="1:9" s="6" customFormat="1" ht="102.75" customHeight="1" x14ac:dyDescent="0.3">
      <c r="A225" s="62" t="s">
        <v>416</v>
      </c>
      <c r="B225" s="63" t="s">
        <v>605</v>
      </c>
      <c r="C225" s="63"/>
      <c r="D225" s="27">
        <v>32188310</v>
      </c>
      <c r="E225" s="27">
        <v>32188310</v>
      </c>
      <c r="F225" s="47">
        <f t="shared" si="68"/>
        <v>100</v>
      </c>
      <c r="G225" s="23"/>
      <c r="H225" s="23"/>
      <c r="I225" s="23"/>
    </row>
    <row r="226" spans="1:9" s="6" customFormat="1" ht="215.25" customHeight="1" x14ac:dyDescent="0.3">
      <c r="A226" s="62" t="s">
        <v>416</v>
      </c>
      <c r="B226" s="63" t="s">
        <v>606</v>
      </c>
      <c r="C226" s="63"/>
      <c r="D226" s="27">
        <v>60000000</v>
      </c>
      <c r="E226" s="27">
        <v>60000000</v>
      </c>
      <c r="F226" s="47">
        <f t="shared" si="68"/>
        <v>100</v>
      </c>
      <c r="G226" s="23"/>
      <c r="H226" s="23"/>
      <c r="I226" s="23"/>
    </row>
    <row r="227" spans="1:9" s="6" customFormat="1" ht="155.25" customHeight="1" x14ac:dyDescent="0.3">
      <c r="A227" s="62" t="s">
        <v>416</v>
      </c>
      <c r="B227" s="63" t="s">
        <v>607</v>
      </c>
      <c r="C227" s="63"/>
      <c r="D227" s="27">
        <v>5562600</v>
      </c>
      <c r="E227" s="27">
        <v>5562600</v>
      </c>
      <c r="F227" s="47">
        <f t="shared" si="68"/>
        <v>100</v>
      </c>
      <c r="G227" s="23">
        <v>5562600</v>
      </c>
      <c r="H227" s="23"/>
      <c r="I227" s="23"/>
    </row>
    <row r="228" spans="1:9" s="6" customFormat="1" ht="123" customHeight="1" x14ac:dyDescent="0.3">
      <c r="A228" s="62" t="s">
        <v>416</v>
      </c>
      <c r="B228" s="63" t="s">
        <v>616</v>
      </c>
      <c r="C228" s="63"/>
      <c r="D228" s="27">
        <v>100000000</v>
      </c>
      <c r="E228" s="27">
        <v>100000000</v>
      </c>
      <c r="F228" s="47">
        <f t="shared" si="68"/>
        <v>100</v>
      </c>
      <c r="G228" s="23">
        <v>100000000</v>
      </c>
      <c r="H228" s="23"/>
      <c r="I228" s="23"/>
    </row>
    <row r="229" spans="1:9" s="6" customFormat="1" ht="18" hidden="1" customHeight="1" x14ac:dyDescent="0.3">
      <c r="A229" s="62" t="s">
        <v>343</v>
      </c>
      <c r="B229" s="63" t="s">
        <v>344</v>
      </c>
      <c r="C229" s="63"/>
      <c r="D229" s="27">
        <f t="shared" ref="D229:E229" si="75">D230</f>
        <v>0</v>
      </c>
      <c r="E229" s="27">
        <f t="shared" si="75"/>
        <v>0</v>
      </c>
      <c r="F229" s="47" t="e">
        <f t="shared" si="68"/>
        <v>#DIV/0!</v>
      </c>
      <c r="G229" s="23"/>
      <c r="H229" s="23"/>
      <c r="I229" s="23"/>
    </row>
    <row r="230" spans="1:9" s="6" customFormat="1" ht="18.75" hidden="1" customHeight="1" x14ac:dyDescent="0.3">
      <c r="A230" s="62" t="s">
        <v>614</v>
      </c>
      <c r="B230" s="63" t="s">
        <v>615</v>
      </c>
      <c r="C230" s="63"/>
      <c r="D230" s="27"/>
      <c r="E230" s="27"/>
      <c r="F230" s="47" t="e">
        <f t="shared" si="68"/>
        <v>#DIV/0!</v>
      </c>
      <c r="G230" s="23"/>
      <c r="H230" s="23"/>
      <c r="I230" s="23"/>
    </row>
    <row r="231" spans="1:9" s="6" customFormat="1" ht="62.25" customHeight="1" x14ac:dyDescent="0.3">
      <c r="A231" s="16" t="s">
        <v>610</v>
      </c>
      <c r="B231" s="63" t="s">
        <v>611</v>
      </c>
      <c r="C231" s="63"/>
      <c r="D231" s="9">
        <f>D232</f>
        <v>2336900</v>
      </c>
      <c r="E231" s="9">
        <f>E232</f>
        <v>2336900</v>
      </c>
      <c r="F231" s="47">
        <f t="shared" si="68"/>
        <v>100</v>
      </c>
      <c r="G231" s="23"/>
      <c r="H231" s="23"/>
      <c r="I231" s="23"/>
    </row>
    <row r="232" spans="1:9" s="6" customFormat="1" ht="69" customHeight="1" x14ac:dyDescent="0.3">
      <c r="A232" s="16" t="s">
        <v>612</v>
      </c>
      <c r="B232" s="63" t="s">
        <v>613</v>
      </c>
      <c r="C232" s="63"/>
      <c r="D232" s="27">
        <v>2336900</v>
      </c>
      <c r="E232" s="27">
        <v>2336900</v>
      </c>
      <c r="F232" s="47">
        <f t="shared" si="68"/>
        <v>100</v>
      </c>
      <c r="G232" s="23">
        <v>2336900</v>
      </c>
      <c r="H232" s="23"/>
      <c r="I232" s="23"/>
    </row>
    <row r="233" spans="1:9" s="6" customFormat="1" ht="64.5" customHeight="1" x14ac:dyDescent="0.3">
      <c r="A233" s="60" t="s">
        <v>345</v>
      </c>
      <c r="B233" s="61" t="s">
        <v>533</v>
      </c>
      <c r="C233" s="64"/>
      <c r="D233" s="9">
        <f>D238+D240+D242+D246+D250+D260+D264+D248+D236+D256+D262+D234+D252+D254+D258+D244</f>
        <v>107851657.8</v>
      </c>
      <c r="E233" s="9">
        <f>E238+E240+E242+E246+E250+E260+E264+E248+E236+E256+E262+E234+E252+E254+E258+E244</f>
        <v>107163760.23999999</v>
      </c>
      <c r="F233" s="15">
        <f t="shared" si="68"/>
        <v>99.362181746639777</v>
      </c>
      <c r="G233" s="23"/>
      <c r="H233" s="23"/>
      <c r="I233" s="23"/>
    </row>
    <row r="234" spans="1:9" s="6" customFormat="1" ht="170.25" customHeight="1" x14ac:dyDescent="0.3">
      <c r="A234" s="62" t="s">
        <v>511</v>
      </c>
      <c r="B234" s="63" t="s">
        <v>512</v>
      </c>
      <c r="C234" s="65"/>
      <c r="D234" s="27">
        <f>D235</f>
        <v>310161.98000000045</v>
      </c>
      <c r="E234" s="27">
        <f t="shared" ref="E234" si="76">E235</f>
        <v>310161.98000000045</v>
      </c>
      <c r="F234" s="47">
        <f t="shared" si="68"/>
        <v>100</v>
      </c>
      <c r="G234" s="23"/>
      <c r="H234" s="23"/>
      <c r="I234" s="23"/>
    </row>
    <row r="235" spans="1:9" s="6" customFormat="1" ht="173.25" customHeight="1" x14ac:dyDescent="0.3">
      <c r="A235" s="62" t="s">
        <v>509</v>
      </c>
      <c r="B235" s="63" t="s">
        <v>510</v>
      </c>
      <c r="C235" s="65">
        <v>67483</v>
      </c>
      <c r="D235" s="27">
        <f>10000000-9689838.02</f>
        <v>310161.98000000045</v>
      </c>
      <c r="E235" s="27">
        <f>10000000-9689838.02</f>
        <v>310161.98000000045</v>
      </c>
      <c r="F235" s="47">
        <f t="shared" si="68"/>
        <v>100</v>
      </c>
      <c r="G235" s="23"/>
      <c r="H235" s="23"/>
      <c r="I235" s="23"/>
    </row>
    <row r="236" spans="1:9" s="6" customFormat="1" ht="42.75" hidden="1" customHeight="1" x14ac:dyDescent="0.3">
      <c r="A236" s="65" t="s">
        <v>426</v>
      </c>
      <c r="B236" s="63" t="s">
        <v>471</v>
      </c>
      <c r="C236" s="64"/>
      <c r="D236" s="31">
        <f t="shared" ref="D236:E236" si="77">D237</f>
        <v>0</v>
      </c>
      <c r="E236" s="31">
        <f t="shared" si="77"/>
        <v>0</v>
      </c>
      <c r="F236" s="47" t="e">
        <f t="shared" si="68"/>
        <v>#DIV/0!</v>
      </c>
      <c r="G236" s="23"/>
      <c r="H236" s="23"/>
      <c r="I236" s="23"/>
    </row>
    <row r="237" spans="1:9" s="6" customFormat="1" ht="49.5" hidden="1" customHeight="1" x14ac:dyDescent="0.3">
      <c r="A237" s="65" t="s">
        <v>427</v>
      </c>
      <c r="B237" s="63" t="s">
        <v>472</v>
      </c>
      <c r="C237" s="64">
        <v>50810</v>
      </c>
      <c r="D237" s="27"/>
      <c r="E237" s="27"/>
      <c r="F237" s="47" t="e">
        <f t="shared" si="68"/>
        <v>#DIV/0!</v>
      </c>
      <c r="G237" s="23"/>
      <c r="H237" s="23"/>
      <c r="I237" s="23"/>
    </row>
    <row r="238" spans="1:9" s="6" customFormat="1" ht="63.75" hidden="1" customHeight="1" x14ac:dyDescent="0.3">
      <c r="A238" s="62" t="s">
        <v>346</v>
      </c>
      <c r="B238" s="63" t="s">
        <v>347</v>
      </c>
      <c r="C238" s="65"/>
      <c r="D238" s="27">
        <f t="shared" ref="D238:E238" si="78">D239</f>
        <v>0</v>
      </c>
      <c r="E238" s="27">
        <f t="shared" si="78"/>
        <v>0</v>
      </c>
      <c r="F238" s="47" t="e">
        <f t="shared" si="68"/>
        <v>#DIV/0!</v>
      </c>
      <c r="G238" s="23"/>
      <c r="H238" s="23"/>
      <c r="I238" s="23"/>
    </row>
    <row r="239" spans="1:9" s="6" customFormat="1" ht="63.75" hidden="1" customHeight="1" x14ac:dyDescent="0.3">
      <c r="A239" s="62" t="s">
        <v>409</v>
      </c>
      <c r="B239" s="63" t="s">
        <v>545</v>
      </c>
      <c r="C239" s="65">
        <v>50970</v>
      </c>
      <c r="D239" s="27"/>
      <c r="E239" s="27"/>
      <c r="F239" s="47" t="e">
        <f t="shared" si="68"/>
        <v>#DIV/0!</v>
      </c>
      <c r="G239" s="23"/>
      <c r="H239" s="23"/>
      <c r="I239" s="23"/>
    </row>
    <row r="240" spans="1:9" s="6" customFormat="1" ht="79.5" hidden="1" customHeight="1" x14ac:dyDescent="0.3">
      <c r="A240" s="65" t="s">
        <v>348</v>
      </c>
      <c r="B240" s="66" t="s">
        <v>349</v>
      </c>
      <c r="C240" s="53"/>
      <c r="D240" s="27">
        <f t="shared" ref="D240:E240" si="79">D241</f>
        <v>0</v>
      </c>
      <c r="E240" s="27">
        <f t="shared" si="79"/>
        <v>0</v>
      </c>
      <c r="F240" s="47" t="e">
        <f t="shared" si="68"/>
        <v>#DIV/0!</v>
      </c>
      <c r="G240" s="23"/>
      <c r="H240" s="23"/>
      <c r="I240" s="23"/>
    </row>
    <row r="241" spans="1:9" s="6" customFormat="1" ht="87" hidden="1" customHeight="1" x14ac:dyDescent="0.3">
      <c r="A241" s="65" t="s">
        <v>410</v>
      </c>
      <c r="B241" s="67" t="s">
        <v>546</v>
      </c>
      <c r="C241" s="65" t="s">
        <v>350</v>
      </c>
      <c r="D241" s="27"/>
      <c r="E241" s="27"/>
      <c r="F241" s="47" t="e">
        <f t="shared" si="68"/>
        <v>#DIV/0!</v>
      </c>
      <c r="G241" s="23"/>
      <c r="H241" s="23"/>
      <c r="I241" s="23"/>
    </row>
    <row r="242" spans="1:9" s="6" customFormat="1" ht="75" hidden="1" customHeight="1" x14ac:dyDescent="0.3">
      <c r="A242" s="62" t="s">
        <v>463</v>
      </c>
      <c r="B242" s="54" t="s">
        <v>465</v>
      </c>
      <c r="C242" s="65"/>
      <c r="D242" s="27">
        <f t="shared" ref="D242:E246" si="80">D243</f>
        <v>0</v>
      </c>
      <c r="E242" s="27">
        <f t="shared" si="80"/>
        <v>0</v>
      </c>
      <c r="F242" s="47" t="e">
        <f t="shared" si="68"/>
        <v>#DIV/0!</v>
      </c>
      <c r="G242" s="23"/>
      <c r="H242" s="23"/>
      <c r="I242" s="23"/>
    </row>
    <row r="243" spans="1:9" s="6" customFormat="1" ht="93.75" hidden="1" x14ac:dyDescent="0.3">
      <c r="A243" s="62" t="s">
        <v>464</v>
      </c>
      <c r="B243" s="54" t="s">
        <v>470</v>
      </c>
      <c r="C243" s="53" t="s">
        <v>485</v>
      </c>
      <c r="D243" s="27"/>
      <c r="E243" s="27"/>
      <c r="F243" s="47" t="e">
        <f t="shared" si="68"/>
        <v>#DIV/0!</v>
      </c>
      <c r="G243" s="23"/>
      <c r="H243" s="23"/>
      <c r="I243" s="23"/>
    </row>
    <row r="244" spans="1:9" s="6" customFormat="1" ht="63.75" customHeight="1" x14ac:dyDescent="0.3">
      <c r="A244" s="65" t="s">
        <v>539</v>
      </c>
      <c r="B244" s="54" t="s">
        <v>538</v>
      </c>
      <c r="C244" s="53"/>
      <c r="D244" s="27">
        <f>D245</f>
        <v>2790060</v>
      </c>
      <c r="E244" s="27">
        <f t="shared" ref="E244" si="81">E245</f>
        <v>2790060</v>
      </c>
      <c r="F244" s="47">
        <f t="shared" si="68"/>
        <v>100</v>
      </c>
      <c r="G244" s="23"/>
      <c r="H244" s="23"/>
      <c r="I244" s="23"/>
    </row>
    <row r="245" spans="1:9" s="6" customFormat="1" ht="85.5" customHeight="1" x14ac:dyDescent="0.3">
      <c r="A245" s="62" t="s">
        <v>540</v>
      </c>
      <c r="B245" s="66" t="s">
        <v>541</v>
      </c>
      <c r="C245" s="53" t="s">
        <v>542</v>
      </c>
      <c r="D245" s="27">
        <f>2790075-15</f>
        <v>2790060</v>
      </c>
      <c r="E245" s="27">
        <f>2790075-15</f>
        <v>2790060</v>
      </c>
      <c r="F245" s="47">
        <f t="shared" si="68"/>
        <v>100</v>
      </c>
      <c r="G245" s="23"/>
      <c r="H245" s="23"/>
      <c r="I245" s="23"/>
    </row>
    <row r="246" spans="1:9" s="6" customFormat="1" ht="101.25" customHeight="1" x14ac:dyDescent="0.3">
      <c r="A246" s="65" t="s">
        <v>351</v>
      </c>
      <c r="B246" s="63" t="s">
        <v>473</v>
      </c>
      <c r="C246" s="65"/>
      <c r="D246" s="27">
        <f t="shared" si="80"/>
        <v>6950790</v>
      </c>
      <c r="E246" s="27">
        <f t="shared" si="80"/>
        <v>6950790</v>
      </c>
      <c r="F246" s="47">
        <f t="shared" si="68"/>
        <v>100</v>
      </c>
      <c r="G246" s="23"/>
      <c r="H246" s="23"/>
      <c r="I246" s="23"/>
    </row>
    <row r="247" spans="1:9" s="6" customFormat="1" ht="100.5" customHeight="1" x14ac:dyDescent="0.3">
      <c r="A247" s="62" t="s">
        <v>417</v>
      </c>
      <c r="B247" s="63" t="s">
        <v>474</v>
      </c>
      <c r="C247" s="65" t="s">
        <v>352</v>
      </c>
      <c r="D247" s="27">
        <v>6950790</v>
      </c>
      <c r="E247" s="27">
        <v>6950790</v>
      </c>
      <c r="F247" s="47">
        <f t="shared" si="68"/>
        <v>100</v>
      </c>
      <c r="G247" s="23"/>
      <c r="H247" s="23"/>
      <c r="I247" s="23"/>
    </row>
    <row r="248" spans="1:9" s="6" customFormat="1" ht="48" customHeight="1" x14ac:dyDescent="0.3">
      <c r="A248" s="65" t="s">
        <v>549</v>
      </c>
      <c r="B248" s="63" t="s">
        <v>547</v>
      </c>
      <c r="C248" s="65"/>
      <c r="D248" s="27">
        <f>D249</f>
        <v>8000000</v>
      </c>
      <c r="E248" s="32">
        <f t="shared" ref="E248" si="82">E249</f>
        <v>8000000</v>
      </c>
      <c r="F248" s="47">
        <f t="shared" si="68"/>
        <v>100</v>
      </c>
      <c r="G248" s="23"/>
      <c r="H248" s="23"/>
      <c r="I248" s="23"/>
    </row>
    <row r="249" spans="1:9" s="6" customFormat="1" ht="50.25" customHeight="1" x14ac:dyDescent="0.3">
      <c r="A249" s="65" t="s">
        <v>550</v>
      </c>
      <c r="B249" s="63" t="s">
        <v>548</v>
      </c>
      <c r="C249" s="65" t="s">
        <v>573</v>
      </c>
      <c r="D249" s="27">
        <v>8000000</v>
      </c>
      <c r="E249" s="27">
        <v>8000000</v>
      </c>
      <c r="F249" s="47">
        <f t="shared" si="68"/>
        <v>100</v>
      </c>
      <c r="G249" s="23"/>
      <c r="H249" s="23"/>
      <c r="I249" s="23"/>
    </row>
    <row r="250" spans="1:9" s="6" customFormat="1" ht="64.5" customHeight="1" x14ac:dyDescent="0.3">
      <c r="A250" s="62" t="s">
        <v>353</v>
      </c>
      <c r="B250" s="63" t="s">
        <v>354</v>
      </c>
      <c r="C250" s="65"/>
      <c r="D250" s="27">
        <f t="shared" ref="D250:E250" si="83">D251</f>
        <v>189714.91</v>
      </c>
      <c r="E250" s="27">
        <f t="shared" si="83"/>
        <v>189714.91</v>
      </c>
      <c r="F250" s="47">
        <f t="shared" si="68"/>
        <v>100</v>
      </c>
      <c r="G250" s="23"/>
      <c r="H250" s="23"/>
      <c r="I250" s="23"/>
    </row>
    <row r="251" spans="1:9" s="6" customFormat="1" ht="63" customHeight="1" x14ac:dyDescent="0.3">
      <c r="A251" s="62" t="s">
        <v>411</v>
      </c>
      <c r="B251" s="63" t="s">
        <v>475</v>
      </c>
      <c r="C251" s="65" t="s">
        <v>355</v>
      </c>
      <c r="D251" s="27">
        <v>189714.91</v>
      </c>
      <c r="E251" s="27">
        <v>189714.91</v>
      </c>
      <c r="F251" s="47">
        <f t="shared" si="68"/>
        <v>100</v>
      </c>
      <c r="G251" s="23"/>
      <c r="H251" s="23"/>
      <c r="I251" s="23"/>
    </row>
    <row r="252" spans="1:9" s="6" customFormat="1" ht="39.75" hidden="1" customHeight="1" x14ac:dyDescent="0.3">
      <c r="A252" s="68" t="s">
        <v>437</v>
      </c>
      <c r="B252" s="63" t="s">
        <v>435</v>
      </c>
      <c r="C252" s="65"/>
      <c r="D252" s="31">
        <f>D253</f>
        <v>0</v>
      </c>
      <c r="E252" s="27"/>
      <c r="F252" s="47" t="e">
        <f t="shared" si="68"/>
        <v>#DIV/0!</v>
      </c>
      <c r="G252" s="23"/>
      <c r="H252" s="23"/>
      <c r="I252" s="23"/>
    </row>
    <row r="253" spans="1:9" s="6" customFormat="1" ht="39.75" hidden="1" customHeight="1" x14ac:dyDescent="0.3">
      <c r="A253" s="68" t="s">
        <v>438</v>
      </c>
      <c r="B253" s="69" t="s">
        <v>436</v>
      </c>
      <c r="C253" s="70"/>
      <c r="D253" s="12"/>
      <c r="E253" s="27"/>
      <c r="F253" s="47" t="e">
        <f t="shared" si="68"/>
        <v>#DIV/0!</v>
      </c>
      <c r="G253" s="23"/>
      <c r="H253" s="23"/>
      <c r="I253" s="23"/>
    </row>
    <row r="254" spans="1:9" s="6" customFormat="1" ht="34.5" hidden="1" customHeight="1" x14ac:dyDescent="0.3">
      <c r="A254" s="65" t="s">
        <v>431</v>
      </c>
      <c r="B254" s="63" t="s">
        <v>432</v>
      </c>
      <c r="C254" s="65"/>
      <c r="D254" s="31">
        <f t="shared" ref="D254:E254" si="84">D255</f>
        <v>0</v>
      </c>
      <c r="E254" s="31">
        <f t="shared" si="84"/>
        <v>0</v>
      </c>
      <c r="F254" s="47" t="e">
        <f t="shared" si="68"/>
        <v>#DIV/0!</v>
      </c>
      <c r="G254" s="23"/>
      <c r="H254" s="23"/>
      <c r="I254" s="23"/>
    </row>
    <row r="255" spans="1:9" s="6" customFormat="1" ht="0.75" customHeight="1" x14ac:dyDescent="0.3">
      <c r="A255" s="65" t="s">
        <v>433</v>
      </c>
      <c r="B255" s="63" t="s">
        <v>434</v>
      </c>
      <c r="C255" s="65">
        <v>55190</v>
      </c>
      <c r="D255" s="27"/>
      <c r="E255" s="27"/>
      <c r="F255" s="47" t="e">
        <f t="shared" si="68"/>
        <v>#DIV/0!</v>
      </c>
      <c r="G255" s="23"/>
      <c r="H255" s="23"/>
      <c r="I255" s="23"/>
    </row>
    <row r="256" spans="1:9" s="6" customFormat="1" ht="46.5" customHeight="1" x14ac:dyDescent="0.3">
      <c r="A256" s="62" t="s">
        <v>439</v>
      </c>
      <c r="B256" s="63" t="s">
        <v>507</v>
      </c>
      <c r="C256" s="65"/>
      <c r="D256" s="13">
        <f t="shared" ref="D256" si="85">D257</f>
        <v>33279009.91</v>
      </c>
      <c r="E256" s="27">
        <f>E257</f>
        <v>33279009.91</v>
      </c>
      <c r="F256" s="47">
        <f t="shared" si="68"/>
        <v>100</v>
      </c>
      <c r="G256" s="23"/>
      <c r="H256" s="23"/>
      <c r="I256" s="23"/>
    </row>
    <row r="257" spans="1:9" s="6" customFormat="1" ht="63" customHeight="1" x14ac:dyDescent="0.3">
      <c r="A257" s="62" t="s">
        <v>440</v>
      </c>
      <c r="B257" s="63" t="s">
        <v>506</v>
      </c>
      <c r="C257" s="70" t="s">
        <v>572</v>
      </c>
      <c r="D257" s="13">
        <f>28944288.47+348146.89+3986574.55</f>
        <v>33279009.91</v>
      </c>
      <c r="E257" s="13">
        <f>28944288.47+348146.89+3986574.55</f>
        <v>33279009.91</v>
      </c>
      <c r="F257" s="47">
        <f t="shared" si="68"/>
        <v>100</v>
      </c>
      <c r="G257" s="23"/>
      <c r="H257" s="23"/>
      <c r="I257" s="23"/>
    </row>
    <row r="258" spans="1:9" s="6" customFormat="1" ht="65.25" customHeight="1" x14ac:dyDescent="0.3">
      <c r="A258" s="62" t="s">
        <v>535</v>
      </c>
      <c r="B258" s="63" t="s">
        <v>537</v>
      </c>
      <c r="C258" s="70"/>
      <c r="D258" s="13">
        <f>D259</f>
        <v>506792.82</v>
      </c>
      <c r="E258" s="13">
        <f>E259</f>
        <v>506792.82</v>
      </c>
      <c r="F258" s="47">
        <f t="shared" si="68"/>
        <v>100</v>
      </c>
      <c r="G258" s="23"/>
      <c r="H258" s="23"/>
      <c r="I258" s="23"/>
    </row>
    <row r="259" spans="1:9" s="6" customFormat="1" ht="83.25" customHeight="1" x14ac:dyDescent="0.3">
      <c r="A259" s="62" t="s">
        <v>536</v>
      </c>
      <c r="B259" s="63" t="s">
        <v>551</v>
      </c>
      <c r="C259" s="70" t="s">
        <v>571</v>
      </c>
      <c r="D259" s="13">
        <f>380094.62+126698.2</f>
        <v>506792.82</v>
      </c>
      <c r="E259" s="13">
        <f>380094.62+126698.2</f>
        <v>506792.82</v>
      </c>
      <c r="F259" s="47">
        <f t="shared" si="68"/>
        <v>100</v>
      </c>
      <c r="G259" s="23"/>
      <c r="H259" s="23"/>
      <c r="I259" s="23"/>
    </row>
    <row r="260" spans="1:9" s="6" customFormat="1" ht="39.75" hidden="1" customHeight="1" x14ac:dyDescent="0.3">
      <c r="A260" s="53" t="s">
        <v>356</v>
      </c>
      <c r="B260" s="54" t="s">
        <v>357</v>
      </c>
      <c r="C260" s="53"/>
      <c r="D260" s="32">
        <f t="shared" ref="D260:E260" si="86">D261</f>
        <v>0</v>
      </c>
      <c r="E260" s="32">
        <f t="shared" si="86"/>
        <v>0</v>
      </c>
      <c r="F260" s="47" t="e">
        <f t="shared" si="68"/>
        <v>#DIV/0!</v>
      </c>
      <c r="G260" s="23"/>
      <c r="H260" s="23"/>
      <c r="I260" s="23"/>
    </row>
    <row r="261" spans="1:9" s="6" customFormat="1" ht="39.75" hidden="1" customHeight="1" x14ac:dyDescent="0.3">
      <c r="A261" s="53" t="s">
        <v>412</v>
      </c>
      <c r="B261" s="54" t="s">
        <v>476</v>
      </c>
      <c r="C261" s="53" t="s">
        <v>358</v>
      </c>
      <c r="D261" s="32"/>
      <c r="E261" s="32"/>
      <c r="F261" s="47" t="e">
        <f t="shared" si="68"/>
        <v>#DIV/0!</v>
      </c>
      <c r="G261" s="23"/>
      <c r="H261" s="23"/>
      <c r="I261" s="23"/>
    </row>
    <row r="262" spans="1:9" s="6" customFormat="1" ht="35.25" hidden="1" customHeight="1" x14ac:dyDescent="0.3">
      <c r="A262" s="53" t="s">
        <v>504</v>
      </c>
      <c r="B262" s="54" t="s">
        <v>505</v>
      </c>
      <c r="C262" s="53"/>
      <c r="D262" s="32">
        <f>D263</f>
        <v>0</v>
      </c>
      <c r="E262" s="32">
        <f t="shared" ref="E262" si="87">E263</f>
        <v>0</v>
      </c>
      <c r="F262" s="47" t="e">
        <f t="shared" si="68"/>
        <v>#DIV/0!</v>
      </c>
      <c r="G262" s="23"/>
      <c r="H262" s="23"/>
      <c r="I262" s="23"/>
    </row>
    <row r="263" spans="1:9" s="6" customFormat="1" ht="35.25" hidden="1" customHeight="1" x14ac:dyDescent="0.3">
      <c r="A263" s="53" t="s">
        <v>501</v>
      </c>
      <c r="B263" s="54" t="s">
        <v>502</v>
      </c>
      <c r="C263" s="53" t="s">
        <v>503</v>
      </c>
      <c r="D263" s="32"/>
      <c r="E263" s="32"/>
      <c r="F263" s="47" t="e">
        <f t="shared" si="68"/>
        <v>#DIV/0!</v>
      </c>
      <c r="G263" s="23"/>
      <c r="H263" s="23"/>
      <c r="I263" s="23"/>
    </row>
    <row r="264" spans="1:9" s="6" customFormat="1" ht="24.75" customHeight="1" x14ac:dyDescent="0.3">
      <c r="A264" s="62" t="s">
        <v>359</v>
      </c>
      <c r="B264" s="63" t="s">
        <v>360</v>
      </c>
      <c r="C264" s="65"/>
      <c r="D264" s="27">
        <f t="shared" ref="D264:E264" si="88">D265</f>
        <v>55825128.180000007</v>
      </c>
      <c r="E264" s="27">
        <f t="shared" si="88"/>
        <v>55137230.619999997</v>
      </c>
      <c r="F264" s="47">
        <f t="shared" si="68"/>
        <v>98.767763581693927</v>
      </c>
      <c r="G264" s="23"/>
      <c r="H264" s="23"/>
      <c r="I264" s="23"/>
    </row>
    <row r="265" spans="1:9" s="6" customFormat="1" ht="42" customHeight="1" x14ac:dyDescent="0.3">
      <c r="A265" s="62" t="s">
        <v>413</v>
      </c>
      <c r="B265" s="63" t="s">
        <v>534</v>
      </c>
      <c r="C265" s="65"/>
      <c r="D265" s="27">
        <f>SUM(D266:D292)</f>
        <v>55825128.180000007</v>
      </c>
      <c r="E265" s="27">
        <f>SUM(E266:E292)</f>
        <v>55137230.619999997</v>
      </c>
      <c r="F265" s="47">
        <f t="shared" si="68"/>
        <v>98.767763581693927</v>
      </c>
      <c r="G265" s="25"/>
      <c r="H265" s="23"/>
      <c r="I265" s="23"/>
    </row>
    <row r="266" spans="1:9" s="6" customFormat="1" ht="48" hidden="1" customHeight="1" x14ac:dyDescent="0.3">
      <c r="A266" s="62" t="s">
        <v>413</v>
      </c>
      <c r="B266" s="63" t="s">
        <v>421</v>
      </c>
      <c r="C266" s="65" t="s">
        <v>361</v>
      </c>
      <c r="D266" s="27"/>
      <c r="E266" s="27"/>
      <c r="F266" s="47" t="e">
        <f t="shared" si="68"/>
        <v>#DIV/0!</v>
      </c>
      <c r="G266" s="23"/>
      <c r="H266" s="23"/>
      <c r="I266" s="23"/>
    </row>
    <row r="267" spans="1:9" s="6" customFormat="1" ht="62.25" customHeight="1" x14ac:dyDescent="0.3">
      <c r="A267" s="62" t="s">
        <v>413</v>
      </c>
      <c r="B267" s="63" t="s">
        <v>419</v>
      </c>
      <c r="C267" s="65">
        <v>73930</v>
      </c>
      <c r="D267" s="27">
        <f>5325279.57-88200</f>
        <v>5237079.57</v>
      </c>
      <c r="E267" s="27">
        <v>5235847.66</v>
      </c>
      <c r="F267" s="47">
        <f t="shared" si="68"/>
        <v>99.97647715709617</v>
      </c>
      <c r="G267" s="23">
        <v>-88200</v>
      </c>
      <c r="H267" s="23"/>
      <c r="I267" s="23"/>
    </row>
    <row r="268" spans="1:9" s="6" customFormat="1" ht="83.25" customHeight="1" x14ac:dyDescent="0.3">
      <c r="A268" s="62" t="s">
        <v>413</v>
      </c>
      <c r="B268" s="63" t="s">
        <v>420</v>
      </c>
      <c r="C268" s="65">
        <v>73090</v>
      </c>
      <c r="D268" s="27">
        <f>4991110.71-766200</f>
        <v>4224910.71</v>
      </c>
      <c r="E268" s="27">
        <v>4224910.7100000009</v>
      </c>
      <c r="F268" s="47">
        <f t="shared" si="68"/>
        <v>100.00000000000003</v>
      </c>
      <c r="G268" s="23"/>
      <c r="H268" s="23"/>
      <c r="I268" s="23"/>
    </row>
    <row r="269" spans="1:9" s="6" customFormat="1" ht="105" customHeight="1" x14ac:dyDescent="0.3">
      <c r="A269" s="62" t="s">
        <v>413</v>
      </c>
      <c r="B269" s="63" t="s">
        <v>579</v>
      </c>
      <c r="C269" s="65">
        <v>73420</v>
      </c>
      <c r="D269" s="27">
        <v>752221.7</v>
      </c>
      <c r="E269" s="27">
        <v>752221.7</v>
      </c>
      <c r="F269" s="47">
        <f t="shared" si="68"/>
        <v>100</v>
      </c>
      <c r="G269" s="23"/>
      <c r="H269" s="23">
        <v>-752221.7</v>
      </c>
      <c r="I269" s="23">
        <v>-752221.7</v>
      </c>
    </row>
    <row r="270" spans="1:9" s="6" customFormat="1" ht="55.5" hidden="1" customHeight="1" x14ac:dyDescent="0.3">
      <c r="A270" s="62" t="s">
        <v>413</v>
      </c>
      <c r="B270" s="63" t="s">
        <v>418</v>
      </c>
      <c r="C270" s="65">
        <v>73202</v>
      </c>
      <c r="D270" s="27"/>
      <c r="E270" s="27"/>
      <c r="F270" s="47" t="e">
        <f t="shared" si="68"/>
        <v>#DIV/0!</v>
      </c>
      <c r="G270" s="23"/>
      <c r="H270" s="23"/>
      <c r="I270" s="23"/>
    </row>
    <row r="271" spans="1:9" s="6" customFormat="1" ht="122.25" customHeight="1" x14ac:dyDescent="0.3">
      <c r="A271" s="62" t="s">
        <v>413</v>
      </c>
      <c r="B271" s="63" t="s">
        <v>424</v>
      </c>
      <c r="C271" s="65">
        <v>73240</v>
      </c>
      <c r="D271" s="27">
        <v>93333.33</v>
      </c>
      <c r="E271" s="27">
        <v>93333.33</v>
      </c>
      <c r="F271" s="47">
        <f t="shared" ref="F271:F327" si="89">E271/D271*100</f>
        <v>100</v>
      </c>
      <c r="G271" s="23"/>
      <c r="H271" s="23">
        <v>-93333.33</v>
      </c>
      <c r="I271" s="23">
        <v>-93333.33</v>
      </c>
    </row>
    <row r="272" spans="1:9" s="6" customFormat="1" ht="90" customHeight="1" x14ac:dyDescent="0.3">
      <c r="A272" s="62" t="s">
        <v>413</v>
      </c>
      <c r="B272" s="54" t="s">
        <v>423</v>
      </c>
      <c r="C272" s="53" t="s">
        <v>444</v>
      </c>
      <c r="D272" s="10">
        <v>9922710</v>
      </c>
      <c r="E272" s="33">
        <v>9922710</v>
      </c>
      <c r="F272" s="47">
        <f t="shared" si="89"/>
        <v>100</v>
      </c>
      <c r="G272" s="23"/>
      <c r="H272" s="23"/>
      <c r="I272" s="23"/>
    </row>
    <row r="273" spans="1:9" s="6" customFormat="1" ht="81" customHeight="1" x14ac:dyDescent="0.3">
      <c r="A273" s="62" t="s">
        <v>413</v>
      </c>
      <c r="B273" s="54" t="s">
        <v>575</v>
      </c>
      <c r="C273" s="53" t="s">
        <v>441</v>
      </c>
      <c r="D273" s="10">
        <f>9582880-4513550.72</f>
        <v>5069329.28</v>
      </c>
      <c r="E273" s="33">
        <v>5069329.28</v>
      </c>
      <c r="F273" s="47">
        <f t="shared" si="89"/>
        <v>100</v>
      </c>
      <c r="G273" s="23">
        <v>-4513550.72</v>
      </c>
      <c r="H273" s="23"/>
      <c r="I273" s="23"/>
    </row>
    <row r="274" spans="1:9" s="6" customFormat="1" ht="51.75" hidden="1" customHeight="1" x14ac:dyDescent="0.3">
      <c r="A274" s="62" t="s">
        <v>413</v>
      </c>
      <c r="B274" s="54" t="s">
        <v>422</v>
      </c>
      <c r="C274" s="53" t="s">
        <v>442</v>
      </c>
      <c r="D274" s="10">
        <v>0</v>
      </c>
      <c r="E274" s="33">
        <v>0</v>
      </c>
      <c r="F274" s="47" t="e">
        <f t="shared" si="89"/>
        <v>#DIV/0!</v>
      </c>
      <c r="G274" s="23"/>
      <c r="H274" s="23"/>
      <c r="I274" s="23"/>
    </row>
    <row r="275" spans="1:9" s="6" customFormat="1" ht="84" customHeight="1" x14ac:dyDescent="0.3">
      <c r="A275" s="62" t="s">
        <v>413</v>
      </c>
      <c r="B275" s="54" t="s">
        <v>576</v>
      </c>
      <c r="C275" s="53" t="s">
        <v>443</v>
      </c>
      <c r="D275" s="10">
        <v>15752450</v>
      </c>
      <c r="E275" s="33">
        <v>15129670.5</v>
      </c>
      <c r="F275" s="47">
        <f t="shared" si="89"/>
        <v>96.046459439642717</v>
      </c>
      <c r="G275" s="23"/>
      <c r="H275" s="23"/>
      <c r="I275" s="23"/>
    </row>
    <row r="276" spans="1:9" s="6" customFormat="1" ht="103.5" customHeight="1" x14ac:dyDescent="0.3">
      <c r="A276" s="62" t="s">
        <v>413</v>
      </c>
      <c r="B276" s="63" t="s">
        <v>578</v>
      </c>
      <c r="C276" s="53" t="s">
        <v>428</v>
      </c>
      <c r="D276" s="10">
        <v>290000</v>
      </c>
      <c r="E276" s="10">
        <v>290000</v>
      </c>
      <c r="F276" s="47">
        <f t="shared" si="89"/>
        <v>100</v>
      </c>
      <c r="G276" s="23"/>
      <c r="H276" s="23"/>
      <c r="I276" s="23"/>
    </row>
    <row r="277" spans="1:9" s="6" customFormat="1" ht="141.75" customHeight="1" x14ac:dyDescent="0.3">
      <c r="A277" s="62" t="s">
        <v>413</v>
      </c>
      <c r="B277" s="54" t="s">
        <v>429</v>
      </c>
      <c r="C277" s="53" t="s">
        <v>430</v>
      </c>
      <c r="D277" s="10">
        <f>311457-196786.76</f>
        <v>114670.23999999999</v>
      </c>
      <c r="E277" s="33">
        <v>51009.23</v>
      </c>
      <c r="F277" s="47">
        <f t="shared" si="89"/>
        <v>44.483407377537546</v>
      </c>
      <c r="G277" s="23">
        <v>-196786.76</v>
      </c>
      <c r="H277" s="23"/>
      <c r="I277" s="23"/>
    </row>
    <row r="278" spans="1:9" s="6" customFormat="1" ht="77.25" hidden="1" customHeight="1" x14ac:dyDescent="0.3">
      <c r="A278" s="62" t="s">
        <v>413</v>
      </c>
      <c r="B278" s="54" t="s">
        <v>480</v>
      </c>
      <c r="C278" s="53" t="s">
        <v>484</v>
      </c>
      <c r="D278" s="10"/>
      <c r="E278" s="33"/>
      <c r="F278" s="47" t="e">
        <f t="shared" si="89"/>
        <v>#DIV/0!</v>
      </c>
      <c r="G278" s="23"/>
      <c r="H278" s="23"/>
      <c r="I278" s="23"/>
    </row>
    <row r="279" spans="1:9" s="6" customFormat="1" ht="67.5" customHeight="1" x14ac:dyDescent="0.3">
      <c r="A279" s="62" t="s">
        <v>413</v>
      </c>
      <c r="B279" s="54" t="s">
        <v>481</v>
      </c>
      <c r="C279" s="53" t="s">
        <v>483</v>
      </c>
      <c r="D279" s="10">
        <v>3000000</v>
      </c>
      <c r="E279" s="10">
        <v>3000000</v>
      </c>
      <c r="F279" s="47">
        <f t="shared" si="89"/>
        <v>100</v>
      </c>
      <c r="G279" s="23"/>
      <c r="H279" s="23"/>
      <c r="I279" s="23"/>
    </row>
    <row r="280" spans="1:9" s="6" customFormat="1" ht="44.25" hidden="1" customHeight="1" x14ac:dyDescent="0.3">
      <c r="A280" s="62" t="s">
        <v>413</v>
      </c>
      <c r="B280" s="71" t="s">
        <v>486</v>
      </c>
      <c r="C280" s="72" t="s">
        <v>482</v>
      </c>
      <c r="D280" s="10"/>
      <c r="E280" s="33"/>
      <c r="F280" s="47" t="e">
        <f t="shared" si="89"/>
        <v>#DIV/0!</v>
      </c>
      <c r="G280" s="23"/>
      <c r="H280" s="23"/>
      <c r="I280" s="23"/>
    </row>
    <row r="281" spans="1:9" s="6" customFormat="1" ht="107.25" hidden="1" customHeight="1" x14ac:dyDescent="0.3">
      <c r="A281" s="62" t="s">
        <v>413</v>
      </c>
      <c r="B281" s="63" t="s">
        <v>508</v>
      </c>
      <c r="C281" s="72" t="s">
        <v>495</v>
      </c>
      <c r="D281" s="10">
        <f>275853.6-275853.6</f>
        <v>0</v>
      </c>
      <c r="E281" s="33"/>
      <c r="F281" s="47" t="e">
        <f t="shared" si="89"/>
        <v>#DIV/0!</v>
      </c>
      <c r="G281" s="23"/>
      <c r="H281" s="23"/>
      <c r="I281" s="23"/>
    </row>
    <row r="282" spans="1:9" s="6" customFormat="1" ht="80.25" customHeight="1" x14ac:dyDescent="0.3">
      <c r="A282" s="62" t="s">
        <v>413</v>
      </c>
      <c r="B282" s="54" t="s">
        <v>516</v>
      </c>
      <c r="C282" s="53" t="s">
        <v>517</v>
      </c>
      <c r="D282" s="10">
        <v>6054400</v>
      </c>
      <c r="E282" s="10">
        <v>6054400</v>
      </c>
      <c r="F282" s="47">
        <f t="shared" si="89"/>
        <v>100</v>
      </c>
      <c r="G282" s="23"/>
      <c r="H282" s="23"/>
      <c r="I282" s="23"/>
    </row>
    <row r="283" spans="1:9" s="6" customFormat="1" ht="81.75" customHeight="1" x14ac:dyDescent="0.3">
      <c r="A283" s="62" t="s">
        <v>413</v>
      </c>
      <c r="B283" s="63" t="s">
        <v>577</v>
      </c>
      <c r="C283" s="65">
        <v>11830</v>
      </c>
      <c r="D283" s="10">
        <v>550000</v>
      </c>
      <c r="E283" s="10">
        <v>550000</v>
      </c>
      <c r="F283" s="47">
        <f t="shared" si="89"/>
        <v>100</v>
      </c>
      <c r="G283" s="23"/>
      <c r="H283" s="23"/>
      <c r="I283" s="23"/>
    </row>
    <row r="284" spans="1:9" s="6" customFormat="1" ht="47.25" hidden="1" customHeight="1" x14ac:dyDescent="0.3">
      <c r="A284" s="62" t="s">
        <v>413</v>
      </c>
      <c r="B284" s="63" t="s">
        <v>445</v>
      </c>
      <c r="C284" s="53"/>
      <c r="D284" s="10"/>
      <c r="E284" s="33"/>
      <c r="F284" s="47" t="e">
        <f t="shared" si="89"/>
        <v>#DIV/0!</v>
      </c>
      <c r="G284" s="23"/>
      <c r="H284" s="23"/>
      <c r="I284" s="23"/>
    </row>
    <row r="285" spans="1:9" s="6" customFormat="1" ht="93" hidden="1" customHeight="1" x14ac:dyDescent="0.3">
      <c r="A285" s="62" t="s">
        <v>413</v>
      </c>
      <c r="B285" s="63" t="s">
        <v>446</v>
      </c>
      <c r="C285" s="53"/>
      <c r="D285" s="10"/>
      <c r="E285" s="33"/>
      <c r="F285" s="47" t="e">
        <f t="shared" si="89"/>
        <v>#DIV/0!</v>
      </c>
      <c r="G285" s="23"/>
      <c r="H285" s="23"/>
      <c r="I285" s="23"/>
    </row>
    <row r="286" spans="1:9" s="6" customFormat="1" ht="66.75" hidden="1" customHeight="1" x14ac:dyDescent="0.3">
      <c r="A286" s="62" t="s">
        <v>413</v>
      </c>
      <c r="B286" s="63" t="s">
        <v>447</v>
      </c>
      <c r="C286" s="65">
        <v>73450</v>
      </c>
      <c r="D286" s="10"/>
      <c r="E286" s="33"/>
      <c r="F286" s="47" t="e">
        <f t="shared" si="89"/>
        <v>#DIV/0!</v>
      </c>
      <c r="G286" s="23"/>
      <c r="H286" s="23"/>
      <c r="I286" s="23"/>
    </row>
    <row r="287" spans="1:9" s="6" customFormat="1" ht="82.5" customHeight="1" x14ac:dyDescent="0.3">
      <c r="A287" s="62" t="s">
        <v>413</v>
      </c>
      <c r="B287" s="63" t="s">
        <v>543</v>
      </c>
      <c r="C287" s="65" t="s">
        <v>544</v>
      </c>
      <c r="D287" s="10">
        <v>144184.09</v>
      </c>
      <c r="E287" s="10">
        <v>144184.09</v>
      </c>
      <c r="F287" s="47">
        <f t="shared" si="89"/>
        <v>100</v>
      </c>
      <c r="G287" s="23"/>
      <c r="H287" s="23"/>
      <c r="I287" s="23"/>
    </row>
    <row r="288" spans="1:9" s="6" customFormat="1" ht="84" hidden="1" customHeight="1" x14ac:dyDescent="0.3">
      <c r="A288" s="62" t="s">
        <v>413</v>
      </c>
      <c r="B288" s="63" t="s">
        <v>608</v>
      </c>
      <c r="C288" s="65">
        <v>73143</v>
      </c>
      <c r="D288" s="10">
        <f>21065639.03-21065639.03</f>
        <v>0</v>
      </c>
      <c r="E288" s="33"/>
      <c r="F288" s="47" t="e">
        <f t="shared" si="89"/>
        <v>#DIV/0!</v>
      </c>
      <c r="G288" s="24">
        <v>-21065639.030000001</v>
      </c>
      <c r="H288" s="23"/>
      <c r="I288" s="23"/>
    </row>
    <row r="289" spans="1:9" s="6" customFormat="1" ht="142.5" customHeight="1" x14ac:dyDescent="0.3">
      <c r="A289" s="62" t="s">
        <v>413</v>
      </c>
      <c r="B289" s="63" t="s">
        <v>574</v>
      </c>
      <c r="C289" s="65">
        <v>75110</v>
      </c>
      <c r="D289" s="10">
        <f>4000000-143234.74</f>
        <v>3856765.26</v>
      </c>
      <c r="E289" s="33">
        <v>3856765.26</v>
      </c>
      <c r="F289" s="47">
        <f t="shared" si="89"/>
        <v>100</v>
      </c>
      <c r="G289" s="23">
        <v>-143234.74</v>
      </c>
      <c r="H289" s="23"/>
      <c r="I289" s="23"/>
    </row>
    <row r="290" spans="1:9" s="6" customFormat="1" ht="84" hidden="1" customHeight="1" x14ac:dyDescent="0.3">
      <c r="A290" s="62" t="s">
        <v>413</v>
      </c>
      <c r="B290" s="63" t="s">
        <v>602</v>
      </c>
      <c r="C290" s="65">
        <v>73142</v>
      </c>
      <c r="D290" s="10">
        <f>1000-1000</f>
        <v>0</v>
      </c>
      <c r="E290" s="33"/>
      <c r="F290" s="47" t="e">
        <f t="shared" si="89"/>
        <v>#DIV/0!</v>
      </c>
      <c r="G290" s="23">
        <v>-1000</v>
      </c>
      <c r="H290" s="23"/>
      <c r="I290" s="23"/>
    </row>
    <row r="291" spans="1:9" s="6" customFormat="1" ht="84" customHeight="1" x14ac:dyDescent="0.3">
      <c r="A291" s="62" t="s">
        <v>413</v>
      </c>
      <c r="B291" s="63" t="s">
        <v>603</v>
      </c>
      <c r="C291" s="65">
        <v>73444</v>
      </c>
      <c r="D291" s="10">
        <v>153850</v>
      </c>
      <c r="E291" s="33">
        <v>153624.85999999999</v>
      </c>
      <c r="F291" s="47">
        <f t="shared" si="89"/>
        <v>99.853662658433535</v>
      </c>
      <c r="G291" s="23"/>
      <c r="H291" s="23"/>
      <c r="I291" s="23"/>
    </row>
    <row r="292" spans="1:9" s="6" customFormat="1" ht="47.25" customHeight="1" x14ac:dyDescent="0.3">
      <c r="A292" s="62" t="s">
        <v>413</v>
      </c>
      <c r="B292" s="63" t="s">
        <v>514</v>
      </c>
      <c r="C292" s="65" t="s">
        <v>515</v>
      </c>
      <c r="D292" s="10">
        <f>624000-14776</f>
        <v>609224</v>
      </c>
      <c r="E292" s="10">
        <f>624000-14776</f>
        <v>609224</v>
      </c>
      <c r="F292" s="47">
        <f t="shared" si="89"/>
        <v>100</v>
      </c>
      <c r="G292" s="23">
        <v>-14776</v>
      </c>
      <c r="H292" s="23"/>
      <c r="I292" s="23"/>
    </row>
    <row r="293" spans="1:9" s="6" customFormat="1" ht="42" customHeight="1" x14ac:dyDescent="0.3">
      <c r="A293" s="60" t="s">
        <v>362</v>
      </c>
      <c r="B293" s="61" t="s">
        <v>363</v>
      </c>
      <c r="C293" s="64"/>
      <c r="D293" s="9">
        <f t="shared" ref="D293:E293" si="90">D294+D308+D310+D312</f>
        <v>479394280.46999997</v>
      </c>
      <c r="E293" s="9">
        <f t="shared" si="90"/>
        <v>473864970.41000003</v>
      </c>
      <c r="F293" s="15">
        <f t="shared" si="89"/>
        <v>98.846604916817327</v>
      </c>
      <c r="G293" s="23"/>
      <c r="H293" s="23"/>
      <c r="I293" s="23"/>
    </row>
    <row r="294" spans="1:9" s="6" customFormat="1" ht="63.75" customHeight="1" x14ac:dyDescent="0.3">
      <c r="A294" s="62" t="s">
        <v>364</v>
      </c>
      <c r="B294" s="63" t="s">
        <v>365</v>
      </c>
      <c r="C294" s="65"/>
      <c r="D294" s="27">
        <f t="shared" ref="D294:E294" si="91">D295</f>
        <v>14498846.449999999</v>
      </c>
      <c r="E294" s="27">
        <f t="shared" si="91"/>
        <v>12252090.869999999</v>
      </c>
      <c r="F294" s="47">
        <f t="shared" si="89"/>
        <v>84.503901136217635</v>
      </c>
      <c r="G294" s="23"/>
      <c r="H294" s="23"/>
      <c r="I294" s="23"/>
    </row>
    <row r="295" spans="1:9" s="6" customFormat="1" ht="65.25" customHeight="1" x14ac:dyDescent="0.3">
      <c r="A295" s="62" t="s">
        <v>390</v>
      </c>
      <c r="B295" s="63" t="s">
        <v>609</v>
      </c>
      <c r="C295" s="65"/>
      <c r="D295" s="27">
        <f>SUM(D296:D307)</f>
        <v>14498846.449999999</v>
      </c>
      <c r="E295" s="27">
        <f>SUM(E296:E307)</f>
        <v>12252090.869999999</v>
      </c>
      <c r="F295" s="47">
        <f t="shared" si="89"/>
        <v>84.503901136217635</v>
      </c>
      <c r="G295" s="23"/>
      <c r="H295" s="23"/>
      <c r="I295" s="23"/>
    </row>
    <row r="296" spans="1:9" s="6" customFormat="1" ht="196.5" customHeight="1" x14ac:dyDescent="0.3">
      <c r="A296" s="62" t="s">
        <v>390</v>
      </c>
      <c r="B296" s="63" t="s">
        <v>567</v>
      </c>
      <c r="C296" s="65">
        <v>74190</v>
      </c>
      <c r="D296" s="27">
        <v>1129343.02</v>
      </c>
      <c r="E296" s="27">
        <v>1129343.02</v>
      </c>
      <c r="F296" s="47">
        <f t="shared" si="89"/>
        <v>100</v>
      </c>
      <c r="G296" s="23"/>
      <c r="H296" s="23"/>
      <c r="I296" s="23"/>
    </row>
    <row r="297" spans="1:9" s="6" customFormat="1" ht="285.2" customHeight="1" x14ac:dyDescent="0.3">
      <c r="A297" s="62" t="s">
        <v>390</v>
      </c>
      <c r="B297" s="63" t="s">
        <v>425</v>
      </c>
      <c r="C297" s="73">
        <v>74040</v>
      </c>
      <c r="D297" s="32">
        <f>632999.4+7982.6</f>
        <v>640982</v>
      </c>
      <c r="E297" s="32">
        <v>490678.76</v>
      </c>
      <c r="F297" s="47">
        <f t="shared" si="89"/>
        <v>76.551098158762656</v>
      </c>
      <c r="G297" s="23">
        <v>7982.6</v>
      </c>
      <c r="H297" s="23"/>
      <c r="I297" s="23"/>
    </row>
    <row r="298" spans="1:9" s="6" customFormat="1" ht="214.5" customHeight="1" x14ac:dyDescent="0.3">
      <c r="A298" s="62" t="s">
        <v>390</v>
      </c>
      <c r="B298" s="63" t="s">
        <v>566</v>
      </c>
      <c r="C298" s="65">
        <v>74090</v>
      </c>
      <c r="D298" s="27">
        <v>7768200</v>
      </c>
      <c r="E298" s="27">
        <v>7022471.6500000004</v>
      </c>
      <c r="F298" s="47">
        <f t="shared" si="89"/>
        <v>90.400242655956347</v>
      </c>
      <c r="G298" s="23"/>
      <c r="H298" s="23"/>
      <c r="I298" s="23"/>
    </row>
    <row r="299" spans="1:9" s="6" customFormat="1" ht="196.5" customHeight="1" x14ac:dyDescent="0.3">
      <c r="A299" s="62" t="s">
        <v>390</v>
      </c>
      <c r="B299" s="63" t="s">
        <v>565</v>
      </c>
      <c r="C299" s="65">
        <v>74090</v>
      </c>
      <c r="D299" s="27">
        <v>1055000</v>
      </c>
      <c r="E299" s="27">
        <v>789001.09</v>
      </c>
      <c r="F299" s="47">
        <f t="shared" si="89"/>
        <v>74.786833175355454</v>
      </c>
      <c r="G299" s="23"/>
      <c r="H299" s="23"/>
      <c r="I299" s="23"/>
    </row>
    <row r="300" spans="1:9" s="6" customFormat="1" ht="274.5" customHeight="1" x14ac:dyDescent="0.3">
      <c r="A300" s="62" t="s">
        <v>390</v>
      </c>
      <c r="B300" s="63" t="s">
        <v>563</v>
      </c>
      <c r="C300" s="65">
        <v>74180</v>
      </c>
      <c r="D300" s="27">
        <v>2008208.4</v>
      </c>
      <c r="E300" s="27">
        <v>2008208.4</v>
      </c>
      <c r="F300" s="47">
        <f t="shared" si="89"/>
        <v>100</v>
      </c>
      <c r="G300" s="23"/>
      <c r="H300" s="23"/>
      <c r="I300" s="23"/>
    </row>
    <row r="301" spans="1:9" s="6" customFormat="1" ht="232.5" customHeight="1" x14ac:dyDescent="0.3">
      <c r="A301" s="62" t="s">
        <v>390</v>
      </c>
      <c r="B301" s="63" t="s">
        <v>564</v>
      </c>
      <c r="C301" s="65">
        <v>74180</v>
      </c>
      <c r="D301" s="27">
        <v>145443.03</v>
      </c>
      <c r="E301" s="27">
        <v>87154.92</v>
      </c>
      <c r="F301" s="47">
        <f t="shared" si="89"/>
        <v>59.923751588508566</v>
      </c>
      <c r="G301" s="23"/>
      <c r="H301" s="23"/>
      <c r="I301" s="23"/>
    </row>
    <row r="302" spans="1:9" s="6" customFormat="1" ht="85.5" customHeight="1" x14ac:dyDescent="0.3">
      <c r="A302" s="62" t="s">
        <v>390</v>
      </c>
      <c r="B302" s="63" t="s">
        <v>414</v>
      </c>
      <c r="C302" s="65">
        <v>74030</v>
      </c>
      <c r="D302" s="32">
        <f>2110000-1124530</f>
        <v>985470</v>
      </c>
      <c r="E302" s="32">
        <v>725233.03</v>
      </c>
      <c r="F302" s="47">
        <f t="shared" si="89"/>
        <v>73.592603529280439</v>
      </c>
      <c r="G302" s="23">
        <v>-1124530</v>
      </c>
      <c r="H302" s="23"/>
      <c r="I302" s="23"/>
    </row>
    <row r="303" spans="1:9" s="6" customFormat="1" ht="101.25" hidden="1" customHeight="1" x14ac:dyDescent="0.3">
      <c r="A303" s="62"/>
      <c r="B303" s="63" t="s">
        <v>455</v>
      </c>
      <c r="C303" s="65"/>
      <c r="D303" s="32"/>
      <c r="E303" s="32"/>
      <c r="F303" s="47" t="e">
        <f t="shared" si="89"/>
        <v>#DIV/0!</v>
      </c>
      <c r="G303" s="23"/>
      <c r="H303" s="23"/>
      <c r="I303" s="23"/>
    </row>
    <row r="304" spans="1:9" s="6" customFormat="1" ht="110.45" hidden="1" customHeight="1" x14ac:dyDescent="0.3">
      <c r="A304" s="62"/>
      <c r="B304" s="63" t="s">
        <v>456</v>
      </c>
      <c r="C304" s="65"/>
      <c r="D304" s="32"/>
      <c r="E304" s="32"/>
      <c r="F304" s="47" t="e">
        <f t="shared" si="89"/>
        <v>#DIV/0!</v>
      </c>
      <c r="G304" s="23"/>
      <c r="H304" s="23"/>
      <c r="I304" s="23"/>
    </row>
    <row r="305" spans="1:9" s="6" customFormat="1" ht="101.25" hidden="1" customHeight="1" x14ac:dyDescent="0.3">
      <c r="A305" s="62"/>
      <c r="B305" s="63" t="s">
        <v>457</v>
      </c>
      <c r="C305" s="65"/>
      <c r="D305" s="32"/>
      <c r="E305" s="32"/>
      <c r="F305" s="47" t="e">
        <f t="shared" si="89"/>
        <v>#DIV/0!</v>
      </c>
      <c r="G305" s="23"/>
      <c r="H305" s="23"/>
      <c r="I305" s="23"/>
    </row>
    <row r="306" spans="1:9" s="6" customFormat="1" ht="113.25" hidden="1" customHeight="1" x14ac:dyDescent="0.3">
      <c r="A306" s="62"/>
      <c r="B306" s="63" t="s">
        <v>458</v>
      </c>
      <c r="C306" s="65"/>
      <c r="D306" s="32"/>
      <c r="E306" s="32"/>
      <c r="F306" s="47" t="e">
        <f t="shared" si="89"/>
        <v>#DIV/0!</v>
      </c>
      <c r="G306" s="23"/>
      <c r="H306" s="23"/>
      <c r="I306" s="23"/>
    </row>
    <row r="307" spans="1:9" s="6" customFormat="1" ht="234.75" customHeight="1" x14ac:dyDescent="0.3">
      <c r="A307" s="62" t="s">
        <v>561</v>
      </c>
      <c r="B307" s="63" t="s">
        <v>562</v>
      </c>
      <c r="C307" s="65">
        <v>74220</v>
      </c>
      <c r="D307" s="32">
        <v>766200</v>
      </c>
      <c r="E307" s="32"/>
      <c r="F307" s="47">
        <f t="shared" si="89"/>
        <v>0</v>
      </c>
      <c r="G307" s="23"/>
      <c r="H307" s="23"/>
      <c r="I307" s="23"/>
    </row>
    <row r="308" spans="1:9" s="6" customFormat="1" ht="99.75" customHeight="1" x14ac:dyDescent="0.3">
      <c r="A308" s="62" t="s">
        <v>366</v>
      </c>
      <c r="B308" s="63" t="s">
        <v>367</v>
      </c>
      <c r="C308" s="65"/>
      <c r="D308" s="27">
        <f t="shared" ref="D308:E310" si="92">D309</f>
        <v>21950</v>
      </c>
      <c r="E308" s="27">
        <f t="shared" si="92"/>
        <v>21950</v>
      </c>
      <c r="F308" s="47">
        <f t="shared" si="89"/>
        <v>100</v>
      </c>
      <c r="G308" s="23"/>
      <c r="H308" s="23"/>
      <c r="I308" s="23"/>
    </row>
    <row r="309" spans="1:9" s="6" customFormat="1" ht="121.5" customHeight="1" x14ac:dyDescent="0.3">
      <c r="A309" s="62" t="s">
        <v>389</v>
      </c>
      <c r="B309" s="63" t="s">
        <v>521</v>
      </c>
      <c r="C309" s="65">
        <v>51200</v>
      </c>
      <c r="D309" s="27">
        <f>19700+2250</f>
        <v>21950</v>
      </c>
      <c r="E309" s="27">
        <v>21950</v>
      </c>
      <c r="F309" s="47">
        <f t="shared" si="89"/>
        <v>100</v>
      </c>
      <c r="G309" s="23">
        <v>2250</v>
      </c>
      <c r="H309" s="23"/>
      <c r="I309" s="23"/>
    </row>
    <row r="310" spans="1:9" s="6" customFormat="1" ht="42" customHeight="1" x14ac:dyDescent="0.3">
      <c r="A310" s="62" t="s">
        <v>368</v>
      </c>
      <c r="B310" s="63" t="s">
        <v>369</v>
      </c>
      <c r="C310" s="65"/>
      <c r="D310" s="27">
        <f t="shared" si="92"/>
        <v>3641100</v>
      </c>
      <c r="E310" s="27">
        <f t="shared" si="92"/>
        <v>3641100</v>
      </c>
      <c r="F310" s="47">
        <f t="shared" si="89"/>
        <v>100</v>
      </c>
      <c r="G310" s="23"/>
      <c r="H310" s="23"/>
      <c r="I310" s="23"/>
    </row>
    <row r="311" spans="1:9" s="6" customFormat="1" ht="63.75" customHeight="1" x14ac:dyDescent="0.3">
      <c r="A311" s="62" t="s">
        <v>388</v>
      </c>
      <c r="B311" s="63" t="s">
        <v>522</v>
      </c>
      <c r="C311" s="65">
        <v>59300</v>
      </c>
      <c r="D311" s="32">
        <f>3543175-790975+888900</f>
        <v>3641100</v>
      </c>
      <c r="E311" s="32">
        <v>3641100</v>
      </c>
      <c r="F311" s="47">
        <f t="shared" si="89"/>
        <v>100</v>
      </c>
      <c r="G311" s="23">
        <v>888900</v>
      </c>
      <c r="H311" s="23"/>
      <c r="I311" s="23"/>
    </row>
    <row r="312" spans="1:9" s="6" customFormat="1" ht="45.75" customHeight="1" x14ac:dyDescent="0.3">
      <c r="A312" s="62" t="s">
        <v>370</v>
      </c>
      <c r="B312" s="63" t="s">
        <v>371</v>
      </c>
      <c r="C312" s="65"/>
      <c r="D312" s="27">
        <f t="shared" ref="D312:E312" si="93">D313</f>
        <v>461232384.01999998</v>
      </c>
      <c r="E312" s="27">
        <f t="shared" si="93"/>
        <v>457949829.54000002</v>
      </c>
      <c r="F312" s="47">
        <f t="shared" si="89"/>
        <v>99.288307891265148</v>
      </c>
      <c r="G312" s="23"/>
      <c r="H312" s="23"/>
      <c r="I312" s="23"/>
    </row>
    <row r="313" spans="1:9" s="6" customFormat="1" ht="67.5" customHeight="1" x14ac:dyDescent="0.3">
      <c r="A313" s="62" t="s">
        <v>387</v>
      </c>
      <c r="B313" s="63" t="s">
        <v>386</v>
      </c>
      <c r="C313" s="65">
        <v>74200</v>
      </c>
      <c r="D313" s="27">
        <f>432058937.45-6032132.58+35205579.15</f>
        <v>461232384.01999998</v>
      </c>
      <c r="E313" s="27">
        <v>457949829.54000002</v>
      </c>
      <c r="F313" s="47">
        <f t="shared" si="89"/>
        <v>99.288307891265148</v>
      </c>
      <c r="G313" s="23">
        <v>35205579.149999999</v>
      </c>
      <c r="H313" s="23">
        <v>23178152</v>
      </c>
      <c r="I313" s="23">
        <v>27258792</v>
      </c>
    </row>
    <row r="314" spans="1:9" s="6" customFormat="1" ht="32.25" customHeight="1" x14ac:dyDescent="0.3">
      <c r="A314" s="60" t="s">
        <v>372</v>
      </c>
      <c r="B314" s="61" t="s">
        <v>373</v>
      </c>
      <c r="C314" s="64"/>
      <c r="D314" s="9">
        <f>D319+D321+D323+D315+D317</f>
        <v>40084064</v>
      </c>
      <c r="E314" s="9">
        <f>E319+E321+E323+E315+E317</f>
        <v>40014848.93</v>
      </c>
      <c r="F314" s="15">
        <f t="shared" si="89"/>
        <v>99.827325218321178</v>
      </c>
      <c r="G314" s="23"/>
      <c r="H314" s="23"/>
      <c r="I314" s="23"/>
    </row>
    <row r="315" spans="1:9" s="6" customFormat="1" ht="120" customHeight="1" x14ac:dyDescent="0.3">
      <c r="A315" s="60" t="s">
        <v>466</v>
      </c>
      <c r="B315" s="61" t="s">
        <v>468</v>
      </c>
      <c r="C315" s="64"/>
      <c r="D315" s="9">
        <f>D316</f>
        <v>1425264</v>
      </c>
      <c r="E315" s="9">
        <f t="shared" ref="E315" si="94">E316</f>
        <v>1420303.71</v>
      </c>
      <c r="F315" s="15">
        <f t="shared" si="89"/>
        <v>99.651973950089243</v>
      </c>
      <c r="G315" s="23"/>
      <c r="H315" s="23"/>
      <c r="I315" s="23"/>
    </row>
    <row r="316" spans="1:9" s="6" customFormat="1" ht="144.75" customHeight="1" x14ac:dyDescent="0.3">
      <c r="A316" s="62" t="s">
        <v>467</v>
      </c>
      <c r="B316" s="63" t="s">
        <v>469</v>
      </c>
      <c r="C316" s="65" t="s">
        <v>568</v>
      </c>
      <c r="D316" s="27">
        <f>2339796-779932-134600</f>
        <v>1425264</v>
      </c>
      <c r="E316" s="27">
        <v>1420303.71</v>
      </c>
      <c r="F316" s="47">
        <f t="shared" si="89"/>
        <v>99.651973950089243</v>
      </c>
      <c r="G316" s="23">
        <v>-134600</v>
      </c>
      <c r="H316" s="23"/>
      <c r="I316" s="23"/>
    </row>
    <row r="317" spans="1:9" s="6" customFormat="1" ht="267" customHeight="1" x14ac:dyDescent="0.3">
      <c r="A317" s="60" t="s">
        <v>552</v>
      </c>
      <c r="B317" s="61" t="s">
        <v>554</v>
      </c>
      <c r="C317" s="64"/>
      <c r="D317" s="9">
        <f>D318</f>
        <v>327400</v>
      </c>
      <c r="E317" s="9">
        <f>E318</f>
        <v>263145.21999999997</v>
      </c>
      <c r="F317" s="15">
        <f t="shared" si="89"/>
        <v>80.374227244960281</v>
      </c>
      <c r="G317" s="23"/>
      <c r="H317" s="23"/>
      <c r="I317" s="23"/>
    </row>
    <row r="318" spans="1:9" s="6" customFormat="1" ht="273" customHeight="1" x14ac:dyDescent="0.3">
      <c r="A318" s="62" t="s">
        <v>553</v>
      </c>
      <c r="B318" s="63" t="s">
        <v>555</v>
      </c>
      <c r="C318" s="65" t="s">
        <v>569</v>
      </c>
      <c r="D318" s="27">
        <f>585900-195300-63200</f>
        <v>327400</v>
      </c>
      <c r="E318" s="27">
        <v>263145.21999999997</v>
      </c>
      <c r="F318" s="47">
        <f t="shared" si="89"/>
        <v>80.374227244960281</v>
      </c>
      <c r="G318" s="23">
        <v>-63200</v>
      </c>
      <c r="H318" s="23"/>
      <c r="I318" s="23"/>
    </row>
    <row r="319" spans="1:9" s="6" customFormat="1" ht="193.5" customHeight="1" x14ac:dyDescent="0.3">
      <c r="A319" s="60" t="s">
        <v>374</v>
      </c>
      <c r="B319" s="61" t="s">
        <v>520</v>
      </c>
      <c r="C319" s="64"/>
      <c r="D319" s="9">
        <f t="shared" ref="D319:E319" si="95">D320</f>
        <v>17251400</v>
      </c>
      <c r="E319" s="9">
        <f t="shared" si="95"/>
        <v>17251400</v>
      </c>
      <c r="F319" s="15">
        <f t="shared" si="89"/>
        <v>100</v>
      </c>
      <c r="G319" s="23"/>
      <c r="H319" s="23"/>
      <c r="I319" s="23"/>
    </row>
    <row r="320" spans="1:9" s="6" customFormat="1" ht="213" customHeight="1" x14ac:dyDescent="0.3">
      <c r="A320" s="62" t="s">
        <v>383</v>
      </c>
      <c r="B320" s="63" t="s">
        <v>519</v>
      </c>
      <c r="C320" s="65" t="s">
        <v>570</v>
      </c>
      <c r="D320" s="27">
        <f>18508200-1256800</f>
        <v>17251400</v>
      </c>
      <c r="E320" s="27">
        <f>18508200-1256800</f>
        <v>17251400</v>
      </c>
      <c r="F320" s="47">
        <f t="shared" si="89"/>
        <v>100</v>
      </c>
      <c r="G320" s="23">
        <v>-1256800</v>
      </c>
      <c r="H320" s="23"/>
      <c r="I320" s="23"/>
    </row>
    <row r="321" spans="1:9" s="6" customFormat="1" ht="79.900000000000006" hidden="1" customHeight="1" x14ac:dyDescent="0.3">
      <c r="A321" s="60" t="s">
        <v>375</v>
      </c>
      <c r="B321" s="61" t="s">
        <v>376</v>
      </c>
      <c r="C321" s="65"/>
      <c r="D321" s="9">
        <f t="shared" ref="D321:E321" si="96">D322</f>
        <v>0</v>
      </c>
      <c r="E321" s="9">
        <f t="shared" si="96"/>
        <v>0</v>
      </c>
      <c r="F321" s="15" t="e">
        <f t="shared" si="89"/>
        <v>#DIV/0!</v>
      </c>
      <c r="G321" s="23"/>
      <c r="H321" s="23"/>
      <c r="I321" s="23"/>
    </row>
    <row r="322" spans="1:9" s="6" customFormat="1" ht="85.9" hidden="1" customHeight="1" x14ac:dyDescent="0.3">
      <c r="A322" s="62" t="s">
        <v>385</v>
      </c>
      <c r="B322" s="63" t="s">
        <v>384</v>
      </c>
      <c r="C322" s="65"/>
      <c r="D322" s="13"/>
      <c r="E322" s="13"/>
      <c r="F322" s="15" t="e">
        <f t="shared" si="89"/>
        <v>#DIV/0!</v>
      </c>
      <c r="G322" s="23"/>
      <c r="H322" s="23"/>
      <c r="I322" s="23"/>
    </row>
    <row r="323" spans="1:9" s="6" customFormat="1" ht="63.75" customHeight="1" x14ac:dyDescent="0.3">
      <c r="A323" s="60" t="s">
        <v>377</v>
      </c>
      <c r="B323" s="61" t="s">
        <v>557</v>
      </c>
      <c r="C323" s="64"/>
      <c r="D323" s="34">
        <f>D325+D327+D326</f>
        <v>21080000</v>
      </c>
      <c r="E323" s="34">
        <f t="shared" ref="E323" si="97">E325+E327+E326</f>
        <v>21080000</v>
      </c>
      <c r="F323" s="15">
        <f t="shared" si="89"/>
        <v>100</v>
      </c>
      <c r="G323" s="23"/>
      <c r="H323" s="23"/>
      <c r="I323" s="23"/>
    </row>
    <row r="324" spans="1:9" s="6" customFormat="1" ht="0.6" customHeight="1" x14ac:dyDescent="0.3">
      <c r="A324" s="62" t="s">
        <v>459</v>
      </c>
      <c r="B324" s="63" t="s">
        <v>460</v>
      </c>
      <c r="C324" s="65"/>
      <c r="D324" s="31"/>
      <c r="E324" s="13"/>
      <c r="F324" s="15" t="e">
        <f t="shared" si="89"/>
        <v>#DIV/0!</v>
      </c>
      <c r="G324" s="23"/>
      <c r="H324" s="23"/>
      <c r="I324" s="23"/>
    </row>
    <row r="325" spans="1:9" s="6" customFormat="1" ht="65.25" customHeight="1" x14ac:dyDescent="0.3">
      <c r="A325" s="62" t="s">
        <v>560</v>
      </c>
      <c r="B325" s="63" t="s">
        <v>558</v>
      </c>
      <c r="C325" s="65"/>
      <c r="D325" s="31">
        <v>1500000</v>
      </c>
      <c r="E325" s="31">
        <v>1500000</v>
      </c>
      <c r="F325" s="47">
        <f t="shared" si="89"/>
        <v>100</v>
      </c>
      <c r="G325" s="23"/>
      <c r="H325" s="23"/>
      <c r="I325" s="23"/>
    </row>
    <row r="326" spans="1:9" s="6" customFormat="1" ht="63" customHeight="1" x14ac:dyDescent="0.3">
      <c r="A326" s="62" t="s">
        <v>560</v>
      </c>
      <c r="B326" s="63" t="s">
        <v>559</v>
      </c>
      <c r="C326" s="65"/>
      <c r="D326" s="31">
        <v>663000</v>
      </c>
      <c r="E326" s="31">
        <v>663000</v>
      </c>
      <c r="F326" s="47">
        <f t="shared" si="89"/>
        <v>100</v>
      </c>
      <c r="G326" s="23"/>
      <c r="H326" s="23"/>
      <c r="I326" s="23"/>
    </row>
    <row r="327" spans="1:9" s="6" customFormat="1" ht="63" customHeight="1" x14ac:dyDescent="0.3">
      <c r="A327" s="62" t="s">
        <v>560</v>
      </c>
      <c r="B327" s="63" t="s">
        <v>617</v>
      </c>
      <c r="C327" s="65"/>
      <c r="D327" s="31">
        <v>18917000</v>
      </c>
      <c r="E327" s="31">
        <v>18917000</v>
      </c>
      <c r="F327" s="47">
        <f t="shared" si="89"/>
        <v>100</v>
      </c>
      <c r="G327" s="23">
        <v>18917000</v>
      </c>
      <c r="H327" s="23"/>
      <c r="I327" s="23"/>
    </row>
    <row r="328" spans="1:9" s="6" customFormat="1" ht="33" hidden="1" customHeight="1" x14ac:dyDescent="0.3">
      <c r="A328" s="60" t="s">
        <v>448</v>
      </c>
      <c r="B328" s="61" t="s">
        <v>449</v>
      </c>
      <c r="C328" s="64"/>
      <c r="D328" s="8">
        <f>D329</f>
        <v>0</v>
      </c>
      <c r="E328" s="8">
        <f t="shared" ref="E328:F328" si="98">E329</f>
        <v>0</v>
      </c>
      <c r="F328" s="8">
        <f t="shared" si="98"/>
        <v>0</v>
      </c>
      <c r="G328" s="23"/>
      <c r="H328" s="23"/>
      <c r="I328" s="23"/>
    </row>
    <row r="329" spans="1:9" s="6" customFormat="1" ht="39" hidden="1" customHeight="1" x14ac:dyDescent="0.3">
      <c r="A329" s="62" t="s">
        <v>450</v>
      </c>
      <c r="B329" s="63" t="s">
        <v>451</v>
      </c>
      <c r="C329" s="65"/>
      <c r="D329" s="13"/>
      <c r="E329" s="13"/>
      <c r="F329" s="13"/>
      <c r="G329" s="23"/>
      <c r="H329" s="23"/>
      <c r="I329" s="23"/>
    </row>
    <row r="330" spans="1:9" s="6" customFormat="1" ht="38.450000000000003" hidden="1" customHeight="1" x14ac:dyDescent="0.3">
      <c r="A330" s="62" t="s">
        <v>378</v>
      </c>
      <c r="B330" s="63" t="s">
        <v>452</v>
      </c>
      <c r="C330" s="65"/>
      <c r="D330" s="35"/>
      <c r="E330" s="36"/>
      <c r="F330" s="36"/>
      <c r="G330" s="23"/>
      <c r="H330" s="23"/>
      <c r="I330" s="23"/>
    </row>
    <row r="331" spans="1:9" s="6" customFormat="1" ht="55.9" hidden="1" customHeight="1" x14ac:dyDescent="0.3">
      <c r="A331" s="62" t="s">
        <v>378</v>
      </c>
      <c r="B331" s="63" t="s">
        <v>453</v>
      </c>
      <c r="C331" s="65"/>
      <c r="D331" s="35"/>
      <c r="E331" s="36"/>
      <c r="F331" s="36"/>
      <c r="G331" s="23"/>
      <c r="H331" s="23"/>
      <c r="I331" s="23"/>
    </row>
    <row r="332" spans="1:9" s="6" customFormat="1" ht="61.9" hidden="1" customHeight="1" x14ac:dyDescent="0.3">
      <c r="A332" s="62" t="s">
        <v>378</v>
      </c>
      <c r="B332" s="63" t="s">
        <v>454</v>
      </c>
      <c r="C332" s="65"/>
      <c r="D332" s="35"/>
      <c r="E332" s="36"/>
      <c r="F332" s="36"/>
      <c r="G332" s="23"/>
      <c r="H332" s="23"/>
      <c r="I332" s="23"/>
    </row>
    <row r="333" spans="1:9" s="6" customFormat="1" ht="75" hidden="1" customHeight="1" x14ac:dyDescent="0.3">
      <c r="A333" s="62" t="s">
        <v>378</v>
      </c>
      <c r="B333" s="63" t="s">
        <v>379</v>
      </c>
      <c r="C333" s="63"/>
      <c r="D333" s="36"/>
      <c r="E333" s="36"/>
      <c r="F333" s="36"/>
      <c r="G333" s="23"/>
      <c r="H333" s="23"/>
      <c r="I333" s="23"/>
    </row>
    <row r="334" spans="1:9" s="45" customFormat="1" ht="61.5" customHeight="1" x14ac:dyDescent="0.3">
      <c r="A334" s="60" t="s">
        <v>626</v>
      </c>
      <c r="B334" s="61" t="s">
        <v>627</v>
      </c>
      <c r="C334" s="61"/>
      <c r="D334" s="46"/>
      <c r="E334" s="46">
        <f>E335</f>
        <v>-269430.3</v>
      </c>
      <c r="F334" s="46"/>
      <c r="G334" s="44"/>
      <c r="H334" s="44"/>
      <c r="I334" s="44"/>
    </row>
    <row r="335" spans="1:9" s="6" customFormat="1" ht="87.75" customHeight="1" x14ac:dyDescent="0.3">
      <c r="A335" s="62" t="s">
        <v>628</v>
      </c>
      <c r="B335" s="63" t="s">
        <v>630</v>
      </c>
      <c r="C335" s="63"/>
      <c r="D335" s="36"/>
      <c r="E335" s="36">
        <f>E336</f>
        <v>-269430.3</v>
      </c>
      <c r="F335" s="36"/>
      <c r="G335" s="23"/>
      <c r="H335" s="23"/>
      <c r="I335" s="23"/>
    </row>
    <row r="336" spans="1:9" s="6" customFormat="1" ht="84.75" customHeight="1" x14ac:dyDescent="0.3">
      <c r="A336" s="62" t="s">
        <v>629</v>
      </c>
      <c r="B336" s="63" t="s">
        <v>631</v>
      </c>
      <c r="C336" s="63"/>
      <c r="D336" s="36"/>
      <c r="E336" s="36">
        <v>-269430.3</v>
      </c>
      <c r="F336" s="36"/>
      <c r="G336" s="23"/>
      <c r="H336" s="23"/>
      <c r="I336" s="23"/>
    </row>
    <row r="337" spans="1:9" s="6" customFormat="1" ht="75" customHeight="1" x14ac:dyDescent="0.3">
      <c r="A337" s="41"/>
      <c r="B337" s="42"/>
      <c r="C337" s="42"/>
      <c r="D337" s="43"/>
      <c r="E337" s="43"/>
      <c r="F337" s="43"/>
      <c r="G337" s="23"/>
      <c r="H337" s="23"/>
      <c r="I337" s="23"/>
    </row>
    <row r="338" spans="1:9" s="6" customFormat="1" ht="30" customHeight="1" x14ac:dyDescent="0.3">
      <c r="A338" s="26"/>
      <c r="D338" s="37"/>
      <c r="E338" s="38"/>
      <c r="F338" s="38"/>
      <c r="G338" s="23"/>
      <c r="H338" s="23"/>
      <c r="I338" s="23"/>
    </row>
    <row r="339" spans="1:9" s="6" customFormat="1" x14ac:dyDescent="0.3">
      <c r="A339" s="26"/>
      <c r="D339" s="39">
        <f>D16+D34+D63+D44+D71</f>
        <v>265370483</v>
      </c>
      <c r="E339" s="39">
        <f t="shared" ref="E339:F339" si="99">E16+E34+E63+E44+E71</f>
        <v>323760743.39999998</v>
      </c>
      <c r="F339" s="39">
        <f t="shared" si="99"/>
        <v>526.91573158010908</v>
      </c>
      <c r="G339" s="23">
        <f>SUM(G15:G77)</f>
        <v>4223078</v>
      </c>
      <c r="H339" s="23">
        <f t="shared" ref="H339:I339" si="100">SUM(H15:H77)</f>
        <v>0</v>
      </c>
      <c r="I339" s="23">
        <f t="shared" si="100"/>
        <v>0</v>
      </c>
    </row>
    <row r="340" spans="1:9" s="6" customFormat="1" x14ac:dyDescent="0.3">
      <c r="A340" s="26"/>
      <c r="D340" s="39">
        <f>D80+D91+D99+D108+D122+D205</f>
        <v>32954796.07</v>
      </c>
      <c r="E340" s="39">
        <f t="shared" ref="E340:F340" si="101">E80+E91+E99+E108+E122+E205</f>
        <v>34750722.670000002</v>
      </c>
      <c r="F340" s="39">
        <f t="shared" si="101"/>
        <v>74.13916654127479</v>
      </c>
      <c r="G340" s="23">
        <f>SUM(G80:G209)</f>
        <v>1277075.18</v>
      </c>
      <c r="H340" s="23">
        <f t="shared" ref="H340:I340" si="102">SUM(H80:H209)</f>
        <v>0</v>
      </c>
      <c r="I340" s="23">
        <f t="shared" si="102"/>
        <v>0</v>
      </c>
    </row>
    <row r="341" spans="1:9" s="6" customFormat="1" x14ac:dyDescent="0.3">
      <c r="A341" s="26"/>
      <c r="D341" s="39">
        <f>SUM(D339:D340)</f>
        <v>298325279.06999999</v>
      </c>
      <c r="E341" s="39">
        <f t="shared" ref="E341:F341" si="103">SUM(E339:E340)</f>
        <v>358511466.06999999</v>
      </c>
      <c r="F341" s="39">
        <f t="shared" si="103"/>
        <v>601.05489812138387</v>
      </c>
      <c r="G341" s="23">
        <f t="shared" ref="G341:I341" si="104">SUM(G339:G340)</f>
        <v>5500153.1799999997</v>
      </c>
      <c r="H341" s="23">
        <f t="shared" si="104"/>
        <v>0</v>
      </c>
      <c r="I341" s="23">
        <f t="shared" si="104"/>
        <v>0</v>
      </c>
    </row>
    <row r="342" spans="1:9" s="6" customFormat="1" x14ac:dyDescent="0.3">
      <c r="A342" s="26"/>
      <c r="D342" s="39">
        <f t="shared" ref="D342:F342" si="105">D217-D219</f>
        <v>627330002.26999998</v>
      </c>
      <c r="E342" s="39">
        <f t="shared" si="105"/>
        <v>620774149.28000021</v>
      </c>
      <c r="F342" s="39">
        <f t="shared" si="105"/>
        <v>-0.51718225328815493</v>
      </c>
      <c r="G342" s="23">
        <f>SUM(G233:G327)</f>
        <v>26419394.5</v>
      </c>
      <c r="H342" s="23">
        <f t="shared" ref="H342:I342" si="106">SUM(H233:H327)</f>
        <v>22332596.969999999</v>
      </c>
      <c r="I342" s="23">
        <f t="shared" si="106"/>
        <v>26413236.969999999</v>
      </c>
    </row>
    <row r="343" spans="1:9" s="6" customFormat="1" x14ac:dyDescent="0.3">
      <c r="A343" s="26"/>
      <c r="D343" s="40"/>
      <c r="E343" s="40"/>
      <c r="F343" s="40"/>
      <c r="G343" s="7"/>
    </row>
    <row r="344" spans="1:9" s="6" customFormat="1" x14ac:dyDescent="0.3">
      <c r="A344" s="26"/>
      <c r="D344" s="40"/>
      <c r="E344" s="40"/>
      <c r="F344" s="40"/>
      <c r="G344" s="7"/>
    </row>
    <row r="345" spans="1:9" s="6" customFormat="1" x14ac:dyDescent="0.3">
      <c r="A345" s="26"/>
      <c r="D345" s="40"/>
      <c r="E345" s="40"/>
      <c r="F345" s="40"/>
      <c r="G345" s="7"/>
    </row>
    <row r="346" spans="1:9" s="6" customFormat="1" x14ac:dyDescent="0.3">
      <c r="A346" s="26"/>
      <c r="D346" s="40"/>
      <c r="E346" s="40"/>
      <c r="F346" s="40"/>
      <c r="G346" s="7"/>
    </row>
    <row r="347" spans="1:9" s="6" customFormat="1" x14ac:dyDescent="0.3">
      <c r="A347" s="26"/>
      <c r="D347" s="40"/>
      <c r="E347" s="40"/>
      <c r="F347" s="40"/>
      <c r="G347" s="7"/>
    </row>
    <row r="348" spans="1:9" s="6" customFormat="1" x14ac:dyDescent="0.3">
      <c r="A348" s="26"/>
      <c r="D348" s="40"/>
      <c r="E348" s="40"/>
      <c r="F348" s="40"/>
      <c r="G348" s="7"/>
    </row>
    <row r="349" spans="1:9" s="6" customFormat="1" x14ac:dyDescent="0.3">
      <c r="A349" s="26"/>
      <c r="D349" s="40"/>
      <c r="E349" s="40"/>
      <c r="F349" s="40"/>
      <c r="G349" s="7"/>
    </row>
    <row r="350" spans="1:9" s="6" customFormat="1" x14ac:dyDescent="0.3">
      <c r="A350" s="26"/>
      <c r="D350" s="40"/>
      <c r="E350" s="40"/>
      <c r="F350" s="40"/>
      <c r="G350" s="7"/>
    </row>
    <row r="351" spans="1:9" s="6" customFormat="1" x14ac:dyDescent="0.3">
      <c r="A351" s="26"/>
      <c r="D351" s="40"/>
      <c r="E351" s="40"/>
      <c r="F351" s="40"/>
      <c r="G351" s="7"/>
    </row>
    <row r="352" spans="1:9" s="6" customFormat="1" x14ac:dyDescent="0.3">
      <c r="A352" s="26"/>
      <c r="D352" s="40"/>
      <c r="E352" s="40"/>
      <c r="F352" s="40"/>
      <c r="G352" s="7"/>
    </row>
    <row r="353" spans="1:7" s="6" customFormat="1" x14ac:dyDescent="0.3">
      <c r="A353" s="26"/>
      <c r="D353" s="40"/>
      <c r="E353" s="40"/>
      <c r="F353" s="40"/>
      <c r="G353" s="7"/>
    </row>
    <row r="354" spans="1:7" s="6" customFormat="1" x14ac:dyDescent="0.3">
      <c r="A354" s="26"/>
      <c r="D354" s="40"/>
      <c r="E354" s="40"/>
      <c r="F354" s="40"/>
      <c r="G354" s="7"/>
    </row>
    <row r="355" spans="1:7" s="6" customFormat="1" x14ac:dyDescent="0.3">
      <c r="A355" s="26"/>
      <c r="D355" s="40"/>
      <c r="E355" s="40"/>
      <c r="F355" s="40"/>
      <c r="G355" s="7"/>
    </row>
    <row r="356" spans="1:7" s="6" customFormat="1" x14ac:dyDescent="0.3">
      <c r="A356" s="26"/>
      <c r="D356" s="40"/>
      <c r="E356" s="40"/>
      <c r="F356" s="40"/>
      <c r="G356" s="7"/>
    </row>
    <row r="357" spans="1:7" s="6" customFormat="1" x14ac:dyDescent="0.3">
      <c r="A357" s="26"/>
      <c r="D357" s="40"/>
      <c r="E357" s="40"/>
      <c r="F357" s="40"/>
      <c r="G357" s="7"/>
    </row>
    <row r="358" spans="1:7" s="6" customFormat="1" x14ac:dyDescent="0.3">
      <c r="A358" s="26"/>
      <c r="D358" s="40"/>
      <c r="E358" s="40"/>
      <c r="F358" s="40"/>
      <c r="G358" s="7"/>
    </row>
    <row r="359" spans="1:7" s="6" customFormat="1" x14ac:dyDescent="0.3">
      <c r="A359" s="26"/>
      <c r="D359" s="40"/>
      <c r="E359" s="40"/>
      <c r="F359" s="40"/>
      <c r="G359" s="7"/>
    </row>
    <row r="360" spans="1:7" s="6" customFormat="1" x14ac:dyDescent="0.3">
      <c r="A360" s="26"/>
      <c r="D360" s="40"/>
      <c r="E360" s="40"/>
      <c r="F360" s="40"/>
      <c r="G360" s="7"/>
    </row>
    <row r="361" spans="1:7" s="6" customFormat="1" x14ac:dyDescent="0.3">
      <c r="A361" s="26"/>
      <c r="D361" s="40"/>
      <c r="E361" s="40"/>
      <c r="F361" s="40"/>
      <c r="G361" s="7"/>
    </row>
    <row r="362" spans="1:7" s="6" customFormat="1" x14ac:dyDescent="0.3">
      <c r="A362" s="26"/>
      <c r="D362" s="40"/>
      <c r="E362" s="40"/>
      <c r="F362" s="40"/>
      <c r="G362" s="7"/>
    </row>
    <row r="363" spans="1:7" s="6" customFormat="1" x14ac:dyDescent="0.3">
      <c r="A363" s="26"/>
      <c r="D363" s="40"/>
      <c r="E363" s="40"/>
      <c r="F363" s="40"/>
      <c r="G363" s="7"/>
    </row>
    <row r="364" spans="1:7" s="6" customFormat="1" x14ac:dyDescent="0.3">
      <c r="A364" s="26"/>
      <c r="D364" s="40"/>
      <c r="E364" s="40"/>
      <c r="F364" s="40"/>
      <c r="G364" s="7"/>
    </row>
    <row r="365" spans="1:7" s="6" customFormat="1" x14ac:dyDescent="0.3">
      <c r="A365" s="26"/>
      <c r="D365" s="40"/>
      <c r="E365" s="40"/>
      <c r="F365" s="40"/>
      <c r="G365" s="7"/>
    </row>
    <row r="366" spans="1:7" s="6" customFormat="1" x14ac:dyDescent="0.3">
      <c r="A366" s="26"/>
      <c r="D366" s="40"/>
      <c r="E366" s="40"/>
      <c r="F366" s="40"/>
      <c r="G366" s="7"/>
    </row>
    <row r="367" spans="1:7" s="6" customFormat="1" x14ac:dyDescent="0.3">
      <c r="A367" s="26"/>
      <c r="D367" s="40"/>
      <c r="E367" s="40"/>
      <c r="F367" s="40"/>
      <c r="G367" s="7"/>
    </row>
    <row r="368" spans="1:7" s="6" customFormat="1" x14ac:dyDescent="0.3">
      <c r="A368" s="26"/>
      <c r="D368" s="40"/>
      <c r="E368" s="40"/>
      <c r="F368" s="40"/>
      <c r="G368" s="7"/>
    </row>
    <row r="369" spans="1:7" s="6" customFormat="1" x14ac:dyDescent="0.3">
      <c r="A369" s="26"/>
      <c r="D369" s="40"/>
      <c r="E369" s="40"/>
      <c r="F369" s="40"/>
      <c r="G369" s="7"/>
    </row>
    <row r="370" spans="1:7" s="6" customFormat="1" x14ac:dyDescent="0.3">
      <c r="A370" s="26"/>
      <c r="D370" s="40"/>
      <c r="E370" s="40"/>
      <c r="F370" s="40"/>
      <c r="G370" s="7"/>
    </row>
    <row r="371" spans="1:7" s="6" customFormat="1" x14ac:dyDescent="0.3">
      <c r="A371" s="26"/>
      <c r="G371" s="7"/>
    </row>
    <row r="372" spans="1:7" s="6" customFormat="1" x14ac:dyDescent="0.3">
      <c r="A372" s="26"/>
      <c r="G372" s="7"/>
    </row>
    <row r="373" spans="1:7" s="6" customFormat="1" x14ac:dyDescent="0.3">
      <c r="A373" s="26"/>
      <c r="G373" s="7"/>
    </row>
    <row r="374" spans="1:7" s="6" customFormat="1" x14ac:dyDescent="0.3">
      <c r="A374" s="26"/>
      <c r="G374" s="7"/>
    </row>
    <row r="375" spans="1:7" s="6" customFormat="1" x14ac:dyDescent="0.3">
      <c r="A375" s="26"/>
      <c r="G375" s="7"/>
    </row>
    <row r="376" spans="1:7" s="6" customFormat="1" x14ac:dyDescent="0.3">
      <c r="A376" s="26"/>
      <c r="G376" s="7"/>
    </row>
    <row r="377" spans="1:7" s="6" customFormat="1" x14ac:dyDescent="0.3">
      <c r="A377" s="26"/>
      <c r="G377" s="7"/>
    </row>
    <row r="378" spans="1:7" s="6" customFormat="1" x14ac:dyDescent="0.3">
      <c r="A378" s="26"/>
      <c r="G378" s="7"/>
    </row>
    <row r="379" spans="1:7" s="6" customFormat="1" x14ac:dyDescent="0.3">
      <c r="A379" s="26"/>
      <c r="G379" s="7"/>
    </row>
    <row r="380" spans="1:7" s="6" customFormat="1" x14ac:dyDescent="0.3">
      <c r="A380" s="26"/>
      <c r="G380" s="7"/>
    </row>
    <row r="381" spans="1:7" s="6" customFormat="1" x14ac:dyDescent="0.3">
      <c r="A381" s="26"/>
      <c r="G381" s="7"/>
    </row>
    <row r="382" spans="1:7" s="6" customFormat="1" x14ac:dyDescent="0.3">
      <c r="A382" s="26"/>
      <c r="G382" s="7"/>
    </row>
    <row r="383" spans="1:7" s="6" customFormat="1" x14ac:dyDescent="0.3">
      <c r="A383" s="26"/>
      <c r="G383" s="7"/>
    </row>
    <row r="384" spans="1:7" s="6" customFormat="1" x14ac:dyDescent="0.3">
      <c r="A384" s="26"/>
      <c r="G384" s="7"/>
    </row>
    <row r="385" spans="1:7" s="6" customFormat="1" x14ac:dyDescent="0.3">
      <c r="A385" s="26"/>
      <c r="G385" s="7"/>
    </row>
    <row r="386" spans="1:7" s="6" customFormat="1" x14ac:dyDescent="0.3">
      <c r="A386" s="26"/>
      <c r="G386" s="7"/>
    </row>
    <row r="387" spans="1:7" s="6" customFormat="1" x14ac:dyDescent="0.3">
      <c r="A387" s="26"/>
      <c r="G387" s="7"/>
    </row>
    <row r="388" spans="1:7" s="6" customFormat="1" x14ac:dyDescent="0.3">
      <c r="A388" s="26"/>
      <c r="G388" s="7"/>
    </row>
    <row r="389" spans="1:7" s="6" customFormat="1" x14ac:dyDescent="0.3">
      <c r="A389" s="26"/>
      <c r="G389" s="7"/>
    </row>
    <row r="390" spans="1:7" s="6" customFormat="1" x14ac:dyDescent="0.3">
      <c r="A390" s="26"/>
      <c r="G390" s="7"/>
    </row>
    <row r="391" spans="1:7" s="6" customFormat="1" x14ac:dyDescent="0.3">
      <c r="A391" s="26"/>
      <c r="G391" s="7"/>
    </row>
    <row r="392" spans="1:7" s="6" customFormat="1" x14ac:dyDescent="0.3">
      <c r="A392" s="26"/>
      <c r="G392" s="7"/>
    </row>
    <row r="393" spans="1:7" s="6" customFormat="1" x14ac:dyDescent="0.3">
      <c r="A393" s="26"/>
      <c r="G393" s="7"/>
    </row>
    <row r="394" spans="1:7" s="6" customFormat="1" x14ac:dyDescent="0.3">
      <c r="A394" s="26"/>
      <c r="G394" s="7"/>
    </row>
    <row r="395" spans="1:7" s="6" customFormat="1" x14ac:dyDescent="0.3">
      <c r="A395" s="26"/>
      <c r="G395" s="7"/>
    </row>
    <row r="396" spans="1:7" s="6" customFormat="1" x14ac:dyDescent="0.3">
      <c r="A396" s="26"/>
      <c r="G396" s="7"/>
    </row>
    <row r="397" spans="1:7" s="6" customFormat="1" x14ac:dyDescent="0.3">
      <c r="A397" s="26"/>
      <c r="G397" s="7"/>
    </row>
    <row r="398" spans="1:7" s="6" customFormat="1" x14ac:dyDescent="0.3">
      <c r="A398" s="26"/>
      <c r="G398" s="7"/>
    </row>
    <row r="399" spans="1:7" s="6" customFormat="1" x14ac:dyDescent="0.3">
      <c r="A399" s="26"/>
      <c r="G399" s="7"/>
    </row>
    <row r="400" spans="1:7" s="6" customFormat="1" x14ac:dyDescent="0.3">
      <c r="A400" s="26"/>
      <c r="G400" s="7"/>
    </row>
    <row r="401" spans="1:7" s="6" customFormat="1" x14ac:dyDescent="0.3">
      <c r="A401" s="26"/>
      <c r="G401" s="7"/>
    </row>
    <row r="402" spans="1:7" s="6" customFormat="1" x14ac:dyDescent="0.3">
      <c r="A402" s="26"/>
      <c r="G402" s="7"/>
    </row>
    <row r="403" spans="1:7" s="6" customFormat="1" x14ac:dyDescent="0.3">
      <c r="A403" s="26"/>
      <c r="G403" s="7"/>
    </row>
    <row r="404" spans="1:7" s="6" customFormat="1" x14ac:dyDescent="0.3">
      <c r="A404" s="26"/>
      <c r="G404" s="7"/>
    </row>
    <row r="405" spans="1:7" s="6" customFormat="1" x14ac:dyDescent="0.3">
      <c r="A405" s="26"/>
      <c r="G405" s="7"/>
    </row>
    <row r="406" spans="1:7" s="6" customFormat="1" x14ac:dyDescent="0.3">
      <c r="A406" s="26"/>
      <c r="G406" s="7"/>
    </row>
    <row r="407" spans="1:7" s="6" customFormat="1" x14ac:dyDescent="0.3">
      <c r="A407" s="26"/>
      <c r="G407" s="7"/>
    </row>
    <row r="408" spans="1:7" s="6" customFormat="1" x14ac:dyDescent="0.3">
      <c r="A408" s="26"/>
      <c r="G408" s="7"/>
    </row>
    <row r="409" spans="1:7" s="6" customFormat="1" x14ac:dyDescent="0.3">
      <c r="A409" s="26"/>
      <c r="G409" s="7"/>
    </row>
    <row r="410" spans="1:7" s="6" customFormat="1" x14ac:dyDescent="0.3">
      <c r="A410" s="26"/>
      <c r="G410" s="7"/>
    </row>
    <row r="411" spans="1:7" s="6" customFormat="1" x14ac:dyDescent="0.3">
      <c r="A411" s="26"/>
      <c r="G411" s="7"/>
    </row>
    <row r="412" spans="1:7" s="6" customFormat="1" x14ac:dyDescent="0.3">
      <c r="A412" s="26"/>
      <c r="G412" s="7"/>
    </row>
    <row r="413" spans="1:7" s="1" customFormat="1" x14ac:dyDescent="0.3">
      <c r="A413" s="2"/>
      <c r="B413"/>
      <c r="C413"/>
      <c r="G413" s="4"/>
    </row>
    <row r="414" spans="1:7" s="1" customFormat="1" x14ac:dyDescent="0.3">
      <c r="A414" s="2"/>
      <c r="B414"/>
      <c r="C414"/>
      <c r="G414" s="4"/>
    </row>
    <row r="415" spans="1:7" s="1" customFormat="1" x14ac:dyDescent="0.3">
      <c r="A415" s="2"/>
      <c r="B415"/>
      <c r="C415"/>
      <c r="G415" s="3"/>
    </row>
    <row r="416" spans="1:7" s="1" customFormat="1" x14ac:dyDescent="0.3">
      <c r="A416" s="2"/>
      <c r="B416"/>
      <c r="C416"/>
      <c r="G416" s="3"/>
    </row>
    <row r="417" spans="1:7" s="1" customFormat="1" x14ac:dyDescent="0.3">
      <c r="A417" s="2"/>
      <c r="B417"/>
      <c r="C417"/>
      <c r="G417" s="3"/>
    </row>
    <row r="418" spans="1:7" s="1" customFormat="1" x14ac:dyDescent="0.3">
      <c r="A418" s="2"/>
      <c r="B418"/>
      <c r="C418"/>
      <c r="G418" s="3"/>
    </row>
    <row r="419" spans="1:7" s="1" customFormat="1" x14ac:dyDescent="0.3">
      <c r="A419" s="2"/>
      <c r="B419"/>
      <c r="C419"/>
      <c r="G419" s="3"/>
    </row>
    <row r="420" spans="1:7" s="1" customFormat="1" x14ac:dyDescent="0.3">
      <c r="A420" s="2"/>
      <c r="B420"/>
      <c r="C420"/>
      <c r="G420" s="3"/>
    </row>
    <row r="421" spans="1:7" s="1" customFormat="1" x14ac:dyDescent="0.3">
      <c r="A421" s="2"/>
      <c r="B421"/>
      <c r="C421"/>
      <c r="G421" s="3"/>
    </row>
    <row r="422" spans="1:7" s="1" customFormat="1" x14ac:dyDescent="0.3">
      <c r="A422" s="2"/>
      <c r="B422"/>
      <c r="C422"/>
      <c r="G422" s="3"/>
    </row>
    <row r="423" spans="1:7" s="1" customFormat="1" x14ac:dyDescent="0.3">
      <c r="A423" s="2"/>
      <c r="B423"/>
      <c r="C423"/>
      <c r="G423" s="3"/>
    </row>
    <row r="424" spans="1:7" s="1" customFormat="1" x14ac:dyDescent="0.3">
      <c r="A424" s="2"/>
      <c r="B424"/>
      <c r="C424"/>
      <c r="G424" s="3"/>
    </row>
    <row r="425" spans="1:7" s="1" customFormat="1" x14ac:dyDescent="0.3">
      <c r="A425" s="2"/>
      <c r="B425"/>
      <c r="C425"/>
      <c r="G425" s="3"/>
    </row>
    <row r="426" spans="1:7" s="1" customFormat="1" x14ac:dyDescent="0.3">
      <c r="A426" s="2"/>
      <c r="B426"/>
      <c r="C426"/>
      <c r="G426" s="3"/>
    </row>
    <row r="427" spans="1:7" s="1" customFormat="1" x14ac:dyDescent="0.3">
      <c r="A427" s="2"/>
      <c r="B427"/>
      <c r="C427"/>
      <c r="G427" s="3"/>
    </row>
    <row r="428" spans="1:7" s="1" customFormat="1" x14ac:dyDescent="0.3">
      <c r="A428" s="2"/>
      <c r="B428"/>
      <c r="C428"/>
      <c r="G428" s="3"/>
    </row>
    <row r="429" spans="1:7" s="1" customFormat="1" x14ac:dyDescent="0.3">
      <c r="A429" s="2"/>
      <c r="B429"/>
      <c r="C429"/>
      <c r="G429" s="3"/>
    </row>
    <row r="430" spans="1:7" s="1" customFormat="1" x14ac:dyDescent="0.3">
      <c r="A430" s="2"/>
      <c r="B430"/>
      <c r="C430"/>
      <c r="G430" s="3"/>
    </row>
    <row r="431" spans="1:7" s="1" customFormat="1" x14ac:dyDescent="0.3">
      <c r="A431" s="2"/>
      <c r="B431"/>
      <c r="C431"/>
      <c r="G431" s="3"/>
    </row>
    <row r="432" spans="1:7" s="1" customFormat="1" x14ac:dyDescent="0.3">
      <c r="A432" s="2"/>
      <c r="B432"/>
      <c r="C432"/>
      <c r="G432" s="3"/>
    </row>
    <row r="433" spans="1:7" s="1" customFormat="1" x14ac:dyDescent="0.3">
      <c r="A433" s="2"/>
      <c r="B433"/>
      <c r="C433"/>
      <c r="G433" s="3"/>
    </row>
    <row r="434" spans="1:7" s="1" customFormat="1" x14ac:dyDescent="0.3">
      <c r="A434" s="2"/>
      <c r="B434"/>
      <c r="C434"/>
      <c r="G434" s="3"/>
    </row>
    <row r="435" spans="1:7" s="1" customFormat="1" x14ac:dyDescent="0.3">
      <c r="A435" s="2"/>
      <c r="B435"/>
      <c r="C435"/>
      <c r="G435" s="3"/>
    </row>
    <row r="436" spans="1:7" s="1" customFormat="1" x14ac:dyDescent="0.3">
      <c r="A436" s="2"/>
      <c r="B436"/>
      <c r="C436"/>
      <c r="G436" s="3"/>
    </row>
    <row r="437" spans="1:7" s="1" customFormat="1" x14ac:dyDescent="0.3">
      <c r="A437" s="2"/>
      <c r="B437"/>
      <c r="C437"/>
      <c r="G437" s="3"/>
    </row>
    <row r="438" spans="1:7" s="1" customFormat="1" x14ac:dyDescent="0.3">
      <c r="A438" s="2"/>
      <c r="B438"/>
      <c r="C438"/>
      <c r="G438" s="3"/>
    </row>
    <row r="439" spans="1:7" s="1" customFormat="1" x14ac:dyDescent="0.3">
      <c r="A439" s="2"/>
      <c r="B439"/>
      <c r="C439"/>
      <c r="G439" s="3"/>
    </row>
    <row r="440" spans="1:7" s="1" customFormat="1" x14ac:dyDescent="0.3">
      <c r="A440" s="2"/>
      <c r="B440"/>
      <c r="C440"/>
      <c r="G440" s="3"/>
    </row>
    <row r="441" spans="1:7" s="1" customFormat="1" x14ac:dyDescent="0.3">
      <c r="A441" s="2"/>
      <c r="B441"/>
      <c r="C441"/>
      <c r="G441" s="3"/>
    </row>
    <row r="442" spans="1:7" s="1" customFormat="1" x14ac:dyDescent="0.3">
      <c r="A442" s="2"/>
      <c r="B442"/>
      <c r="C442"/>
      <c r="G442" s="3"/>
    </row>
    <row r="443" spans="1:7" s="1" customFormat="1" x14ac:dyDescent="0.3">
      <c r="A443" s="2"/>
      <c r="B443"/>
      <c r="C443"/>
      <c r="G443" s="3"/>
    </row>
    <row r="444" spans="1:7" s="1" customFormat="1" x14ac:dyDescent="0.3">
      <c r="A444" s="2"/>
      <c r="B444"/>
      <c r="C444"/>
      <c r="G444" s="3"/>
    </row>
    <row r="445" spans="1:7" s="1" customFormat="1" x14ac:dyDescent="0.3">
      <c r="A445" s="2"/>
      <c r="B445"/>
      <c r="C445"/>
      <c r="G445" s="3"/>
    </row>
    <row r="446" spans="1:7" s="1" customFormat="1" x14ac:dyDescent="0.3">
      <c r="A446" s="2"/>
      <c r="B446"/>
      <c r="C446"/>
      <c r="G446" s="3"/>
    </row>
    <row r="447" spans="1:7" s="1" customFormat="1" x14ac:dyDescent="0.3">
      <c r="A447" s="2"/>
      <c r="B447"/>
      <c r="C447"/>
      <c r="G447" s="3"/>
    </row>
    <row r="448" spans="1:7" s="1" customFormat="1" x14ac:dyDescent="0.3">
      <c r="A448" s="2"/>
      <c r="B448"/>
      <c r="C448"/>
      <c r="G448" s="3"/>
    </row>
    <row r="449" spans="1:7" s="1" customFormat="1" x14ac:dyDescent="0.3">
      <c r="A449" s="2"/>
      <c r="B449"/>
      <c r="C449"/>
      <c r="G449" s="3"/>
    </row>
    <row r="450" spans="1:7" s="1" customFormat="1" x14ac:dyDescent="0.3">
      <c r="A450" s="2"/>
      <c r="B450"/>
      <c r="C450"/>
      <c r="G450" s="3"/>
    </row>
    <row r="451" spans="1:7" s="1" customFormat="1" x14ac:dyDescent="0.3">
      <c r="A451" s="2"/>
      <c r="B451"/>
      <c r="C451"/>
      <c r="G451" s="3"/>
    </row>
    <row r="452" spans="1:7" s="1" customFormat="1" x14ac:dyDescent="0.3">
      <c r="A452" s="2"/>
      <c r="B452"/>
      <c r="C452"/>
      <c r="G452" s="3"/>
    </row>
    <row r="453" spans="1:7" s="1" customFormat="1" x14ac:dyDescent="0.3">
      <c r="A453" s="2"/>
      <c r="B453"/>
      <c r="C453"/>
      <c r="G453" s="3"/>
    </row>
    <row r="454" spans="1:7" s="1" customFormat="1" x14ac:dyDescent="0.3">
      <c r="A454" s="2"/>
      <c r="B454"/>
      <c r="C454"/>
      <c r="G454" s="3"/>
    </row>
    <row r="455" spans="1:7" s="1" customFormat="1" x14ac:dyDescent="0.3">
      <c r="A455" s="2"/>
      <c r="B455"/>
      <c r="C455"/>
      <c r="G455" s="3"/>
    </row>
    <row r="456" spans="1:7" s="1" customFormat="1" x14ac:dyDescent="0.3">
      <c r="A456" s="2"/>
      <c r="B456"/>
      <c r="C456"/>
      <c r="G456" s="3"/>
    </row>
    <row r="457" spans="1:7" s="1" customFormat="1" x14ac:dyDescent="0.3">
      <c r="A457" s="2"/>
      <c r="B457"/>
      <c r="C457"/>
      <c r="G457" s="3"/>
    </row>
    <row r="458" spans="1:7" s="1" customFormat="1" x14ac:dyDescent="0.3">
      <c r="A458" s="2"/>
      <c r="B458"/>
      <c r="C458"/>
      <c r="G458" s="3"/>
    </row>
    <row r="459" spans="1:7" s="1" customFormat="1" x14ac:dyDescent="0.3">
      <c r="A459" s="2"/>
      <c r="B459"/>
      <c r="C459"/>
      <c r="G459" s="3"/>
    </row>
    <row r="460" spans="1:7" s="1" customFormat="1" x14ac:dyDescent="0.3">
      <c r="A460" s="2"/>
      <c r="B460"/>
      <c r="C460"/>
      <c r="G460" s="3"/>
    </row>
    <row r="461" spans="1:7" s="1" customFormat="1" x14ac:dyDescent="0.3">
      <c r="A461" s="2"/>
      <c r="B461"/>
      <c r="C461"/>
      <c r="G461" s="3"/>
    </row>
    <row r="462" spans="1:7" s="1" customFormat="1" x14ac:dyDescent="0.3">
      <c r="A462" s="2"/>
      <c r="B462"/>
      <c r="C462"/>
      <c r="G462" s="3"/>
    </row>
    <row r="463" spans="1:7" s="1" customFormat="1" x14ac:dyDescent="0.3">
      <c r="A463" s="2"/>
      <c r="B463"/>
      <c r="C463"/>
      <c r="G463" s="3"/>
    </row>
    <row r="464" spans="1:7" s="1" customFormat="1" x14ac:dyDescent="0.3">
      <c r="A464" s="2"/>
      <c r="B464"/>
      <c r="C464"/>
      <c r="G464" s="3"/>
    </row>
    <row r="465" spans="1:7" s="1" customFormat="1" x14ac:dyDescent="0.3">
      <c r="A465" s="2"/>
      <c r="B465"/>
      <c r="C465"/>
      <c r="G465" s="3"/>
    </row>
    <row r="466" spans="1:7" s="1" customFormat="1" x14ac:dyDescent="0.3">
      <c r="A466" s="2"/>
      <c r="B466"/>
      <c r="C466"/>
      <c r="G466" s="3"/>
    </row>
    <row r="467" spans="1:7" s="1" customFormat="1" x14ac:dyDescent="0.3">
      <c r="A467" s="2"/>
      <c r="B467"/>
      <c r="C467"/>
      <c r="G467" s="3"/>
    </row>
    <row r="468" spans="1:7" s="1" customFormat="1" x14ac:dyDescent="0.3">
      <c r="A468" s="2"/>
      <c r="B468"/>
      <c r="C468"/>
      <c r="G468" s="3"/>
    </row>
    <row r="469" spans="1:7" s="1" customFormat="1" x14ac:dyDescent="0.3">
      <c r="A469" s="2"/>
      <c r="B469"/>
      <c r="C469"/>
      <c r="G469" s="3"/>
    </row>
    <row r="470" spans="1:7" s="1" customFormat="1" x14ac:dyDescent="0.3">
      <c r="A470" s="2"/>
      <c r="B470"/>
      <c r="C470"/>
      <c r="G470" s="3"/>
    </row>
    <row r="471" spans="1:7" s="1" customFormat="1" x14ac:dyDescent="0.3">
      <c r="A471" s="2"/>
      <c r="B471"/>
      <c r="C471"/>
      <c r="G471" s="3"/>
    </row>
    <row r="472" spans="1:7" s="1" customFormat="1" x14ac:dyDescent="0.3">
      <c r="A472" s="2"/>
      <c r="B472"/>
      <c r="C472"/>
      <c r="G472" s="3"/>
    </row>
    <row r="473" spans="1:7" s="1" customFormat="1" x14ac:dyDescent="0.3">
      <c r="A473" s="2"/>
      <c r="B473"/>
      <c r="C473"/>
      <c r="G473" s="3"/>
    </row>
    <row r="474" spans="1:7" s="1" customFormat="1" x14ac:dyDescent="0.3">
      <c r="A474" s="2"/>
      <c r="B474"/>
      <c r="C474"/>
      <c r="G474" s="3"/>
    </row>
    <row r="475" spans="1:7" s="1" customFormat="1" x14ac:dyDescent="0.3">
      <c r="A475" s="2"/>
      <c r="B475"/>
      <c r="C475"/>
      <c r="G475" s="3"/>
    </row>
    <row r="476" spans="1:7" s="1" customFormat="1" x14ac:dyDescent="0.3">
      <c r="A476" s="2"/>
      <c r="B476"/>
      <c r="C476"/>
      <c r="G476" s="3"/>
    </row>
    <row r="477" spans="1:7" s="1" customFormat="1" x14ac:dyDescent="0.3">
      <c r="A477" s="2"/>
      <c r="B477"/>
      <c r="C477"/>
      <c r="G477" s="3"/>
    </row>
    <row r="478" spans="1:7" s="1" customFormat="1" x14ac:dyDescent="0.3">
      <c r="A478" s="2"/>
      <c r="B478"/>
      <c r="C478"/>
      <c r="G478" s="3"/>
    </row>
    <row r="479" spans="1:7" s="1" customFormat="1" x14ac:dyDescent="0.3">
      <c r="A479" s="2"/>
      <c r="B479"/>
      <c r="C479"/>
      <c r="G479" s="3"/>
    </row>
    <row r="480" spans="1:7" s="1" customFormat="1" x14ac:dyDescent="0.3">
      <c r="A480" s="2"/>
      <c r="B480"/>
      <c r="C480"/>
      <c r="G480" s="3"/>
    </row>
    <row r="481" spans="1:7" s="1" customFormat="1" x14ac:dyDescent="0.3">
      <c r="A481" s="2"/>
      <c r="B481"/>
      <c r="C481"/>
      <c r="G481" s="3"/>
    </row>
    <row r="482" spans="1:7" s="1" customFormat="1" x14ac:dyDescent="0.3">
      <c r="A482" s="2"/>
      <c r="B482"/>
      <c r="C482"/>
      <c r="G482" s="3"/>
    </row>
    <row r="483" spans="1:7" s="1" customFormat="1" x14ac:dyDescent="0.3">
      <c r="A483" s="2"/>
      <c r="B483"/>
      <c r="C483"/>
      <c r="G483" s="3"/>
    </row>
    <row r="484" spans="1:7" s="1" customFormat="1" x14ac:dyDescent="0.3">
      <c r="A484" s="2"/>
      <c r="B484"/>
      <c r="C484"/>
      <c r="G484" s="3"/>
    </row>
    <row r="485" spans="1:7" s="1" customFormat="1" x14ac:dyDescent="0.3">
      <c r="A485" s="2"/>
      <c r="B485"/>
      <c r="C485"/>
      <c r="G485" s="3"/>
    </row>
    <row r="486" spans="1:7" s="1" customFormat="1" x14ac:dyDescent="0.3">
      <c r="A486" s="2"/>
      <c r="B486"/>
      <c r="C486"/>
      <c r="G486" s="3"/>
    </row>
    <row r="487" spans="1:7" s="1" customFormat="1" x14ac:dyDescent="0.3">
      <c r="A487" s="2"/>
      <c r="B487"/>
      <c r="C487"/>
      <c r="G487" s="3"/>
    </row>
    <row r="488" spans="1:7" s="1" customFormat="1" x14ac:dyDescent="0.3">
      <c r="A488" s="2"/>
      <c r="B488"/>
      <c r="C488"/>
      <c r="G488" s="3"/>
    </row>
    <row r="489" spans="1:7" s="1" customFormat="1" x14ac:dyDescent="0.3">
      <c r="A489" s="2"/>
      <c r="B489"/>
      <c r="C489"/>
      <c r="G489" s="3"/>
    </row>
    <row r="490" spans="1:7" s="1" customFormat="1" x14ac:dyDescent="0.3">
      <c r="A490" s="2"/>
      <c r="B490"/>
      <c r="C490"/>
      <c r="G490" s="3"/>
    </row>
    <row r="491" spans="1:7" s="1" customFormat="1" x14ac:dyDescent="0.3">
      <c r="A491" s="2"/>
      <c r="B491"/>
      <c r="C491"/>
      <c r="G491" s="3"/>
    </row>
    <row r="492" spans="1:7" s="1" customFormat="1" x14ac:dyDescent="0.3">
      <c r="A492" s="2"/>
      <c r="B492"/>
      <c r="C492"/>
      <c r="G492" s="3"/>
    </row>
    <row r="493" spans="1:7" s="1" customFormat="1" x14ac:dyDescent="0.3">
      <c r="A493" s="2"/>
      <c r="B493"/>
      <c r="C493"/>
      <c r="G493" s="3"/>
    </row>
    <row r="494" spans="1:7" s="1" customFormat="1" x14ac:dyDescent="0.3">
      <c r="A494" s="2"/>
      <c r="B494"/>
      <c r="C494"/>
      <c r="G494" s="3"/>
    </row>
    <row r="495" spans="1:7" s="1" customFormat="1" x14ac:dyDescent="0.3">
      <c r="A495" s="2"/>
      <c r="B495"/>
      <c r="C495"/>
      <c r="G495" s="3"/>
    </row>
    <row r="496" spans="1:7" s="1" customFormat="1" x14ac:dyDescent="0.3">
      <c r="A496" s="2"/>
      <c r="B496"/>
      <c r="C496"/>
      <c r="G496" s="3"/>
    </row>
    <row r="497" spans="1:7" s="1" customFormat="1" x14ac:dyDescent="0.3">
      <c r="A497" s="2"/>
      <c r="B497"/>
      <c r="C497"/>
      <c r="G497" s="3"/>
    </row>
    <row r="498" spans="1:7" s="1" customFormat="1" x14ac:dyDescent="0.3">
      <c r="A498" s="2"/>
      <c r="B498"/>
      <c r="C498"/>
      <c r="G498" s="3"/>
    </row>
    <row r="499" spans="1:7" s="1" customFormat="1" x14ac:dyDescent="0.3">
      <c r="A499" s="2"/>
      <c r="B499"/>
      <c r="C499"/>
      <c r="G499" s="3"/>
    </row>
    <row r="500" spans="1:7" s="1" customFormat="1" x14ac:dyDescent="0.3">
      <c r="A500" s="2"/>
      <c r="B500"/>
      <c r="C500"/>
      <c r="G500" s="3"/>
    </row>
    <row r="501" spans="1:7" s="1" customFormat="1" x14ac:dyDescent="0.3">
      <c r="A501" s="2"/>
      <c r="B501"/>
      <c r="C501"/>
      <c r="G501" s="3"/>
    </row>
    <row r="502" spans="1:7" s="1" customFormat="1" x14ac:dyDescent="0.3">
      <c r="A502" s="2"/>
      <c r="B502"/>
      <c r="C502"/>
      <c r="G502" s="3"/>
    </row>
    <row r="503" spans="1:7" s="1" customFormat="1" x14ac:dyDescent="0.3">
      <c r="A503" s="2"/>
      <c r="B503"/>
      <c r="C503"/>
      <c r="G503" s="3"/>
    </row>
    <row r="504" spans="1:7" s="1" customFormat="1" x14ac:dyDescent="0.3">
      <c r="A504" s="2"/>
      <c r="B504"/>
      <c r="C504"/>
      <c r="G504" s="3"/>
    </row>
    <row r="505" spans="1:7" s="1" customFormat="1" x14ac:dyDescent="0.3">
      <c r="A505" s="2"/>
      <c r="B505"/>
      <c r="C505"/>
      <c r="G505" s="3"/>
    </row>
    <row r="506" spans="1:7" s="1" customFormat="1" x14ac:dyDescent="0.3">
      <c r="A506" s="2"/>
      <c r="B506"/>
      <c r="C506"/>
      <c r="G506" s="3"/>
    </row>
    <row r="507" spans="1:7" s="1" customFormat="1" x14ac:dyDescent="0.3">
      <c r="A507" s="2"/>
      <c r="B507"/>
      <c r="C507"/>
      <c r="G507" s="3"/>
    </row>
    <row r="508" spans="1:7" s="1" customFormat="1" x14ac:dyDescent="0.3">
      <c r="A508" s="2"/>
      <c r="B508"/>
      <c r="C508"/>
      <c r="G508" s="3"/>
    </row>
    <row r="509" spans="1:7" s="1" customFormat="1" x14ac:dyDescent="0.3">
      <c r="A509" s="2"/>
      <c r="B509"/>
      <c r="C509"/>
      <c r="G509" s="3"/>
    </row>
    <row r="510" spans="1:7" s="1" customFormat="1" x14ac:dyDescent="0.3">
      <c r="A510" s="2"/>
      <c r="B510"/>
      <c r="C510"/>
      <c r="G510" s="3"/>
    </row>
    <row r="511" spans="1:7" s="1" customFormat="1" x14ac:dyDescent="0.3">
      <c r="A511" s="2"/>
      <c r="B511"/>
      <c r="C511"/>
      <c r="G511" s="3"/>
    </row>
    <row r="512" spans="1:7" s="1" customFormat="1" x14ac:dyDescent="0.3">
      <c r="A512" s="2"/>
      <c r="B512"/>
      <c r="C512"/>
      <c r="G512" s="3"/>
    </row>
    <row r="513" spans="1:7" s="1" customFormat="1" x14ac:dyDescent="0.3">
      <c r="A513" s="2"/>
      <c r="B513"/>
      <c r="C513"/>
      <c r="G513" s="3"/>
    </row>
    <row r="514" spans="1:7" s="1" customFormat="1" x14ac:dyDescent="0.3">
      <c r="A514" s="2"/>
      <c r="B514"/>
      <c r="C514"/>
      <c r="G514" s="3"/>
    </row>
    <row r="515" spans="1:7" s="1" customFormat="1" x14ac:dyDescent="0.3">
      <c r="A515" s="2"/>
      <c r="B515"/>
      <c r="C515"/>
      <c r="G515" s="3"/>
    </row>
    <row r="516" spans="1:7" s="1" customFormat="1" x14ac:dyDescent="0.3">
      <c r="A516" s="2"/>
      <c r="B516"/>
      <c r="C516"/>
      <c r="G516" s="3"/>
    </row>
    <row r="517" spans="1:7" s="1" customFormat="1" x14ac:dyDescent="0.3">
      <c r="A517" s="2"/>
      <c r="B517"/>
      <c r="C517"/>
      <c r="G517" s="3"/>
    </row>
    <row r="518" spans="1:7" s="1" customFormat="1" x14ac:dyDescent="0.3">
      <c r="A518" s="2"/>
      <c r="B518"/>
      <c r="C518"/>
      <c r="G518" s="3"/>
    </row>
    <row r="519" spans="1:7" s="1" customFormat="1" x14ac:dyDescent="0.3">
      <c r="A519" s="2"/>
      <c r="B519"/>
      <c r="C519"/>
      <c r="G519" s="3"/>
    </row>
    <row r="520" spans="1:7" s="1" customFormat="1" x14ac:dyDescent="0.3">
      <c r="A520" s="2"/>
      <c r="B520"/>
      <c r="C520"/>
      <c r="G520" s="3"/>
    </row>
    <row r="521" spans="1:7" s="1" customFormat="1" x14ac:dyDescent="0.3">
      <c r="A521" s="2"/>
      <c r="B521"/>
      <c r="C521"/>
      <c r="G521" s="3"/>
    </row>
    <row r="522" spans="1:7" s="1" customFormat="1" x14ac:dyDescent="0.3">
      <c r="A522" s="2"/>
      <c r="B522"/>
      <c r="C522"/>
      <c r="G522" s="3"/>
    </row>
    <row r="523" spans="1:7" s="1" customFormat="1" x14ac:dyDescent="0.3">
      <c r="A523" s="2"/>
      <c r="B523"/>
      <c r="C523"/>
      <c r="G523" s="3"/>
    </row>
    <row r="524" spans="1:7" s="1" customFormat="1" x14ac:dyDescent="0.3">
      <c r="A524" s="2"/>
      <c r="B524"/>
      <c r="C524"/>
      <c r="G524" s="3"/>
    </row>
    <row r="525" spans="1:7" s="1" customFormat="1" x14ac:dyDescent="0.3">
      <c r="A525" s="2"/>
      <c r="B525"/>
      <c r="C525"/>
      <c r="G525" s="3"/>
    </row>
    <row r="526" spans="1:7" s="1" customFormat="1" x14ac:dyDescent="0.3">
      <c r="A526" s="2"/>
      <c r="B526"/>
      <c r="C526"/>
      <c r="G526" s="3"/>
    </row>
    <row r="527" spans="1:7" s="1" customFormat="1" x14ac:dyDescent="0.3">
      <c r="A527" s="2"/>
      <c r="B527"/>
      <c r="C527"/>
      <c r="G527" s="3"/>
    </row>
    <row r="528" spans="1:7" s="1" customFormat="1" x14ac:dyDescent="0.3">
      <c r="A528" s="2"/>
      <c r="B528"/>
      <c r="C528"/>
      <c r="G528" s="3"/>
    </row>
    <row r="529" spans="1:7" s="1" customFormat="1" x14ac:dyDescent="0.3">
      <c r="A529" s="2"/>
      <c r="B529"/>
      <c r="C529"/>
      <c r="G529" s="3"/>
    </row>
    <row r="530" spans="1:7" s="1" customFormat="1" x14ac:dyDescent="0.3">
      <c r="A530" s="2"/>
      <c r="B530"/>
      <c r="C530"/>
      <c r="G530" s="3"/>
    </row>
    <row r="531" spans="1:7" s="1" customFormat="1" x14ac:dyDescent="0.3">
      <c r="A531" s="2"/>
      <c r="B531"/>
      <c r="C531"/>
      <c r="G531" s="3"/>
    </row>
    <row r="532" spans="1:7" s="1" customFormat="1" x14ac:dyDescent="0.3">
      <c r="A532" s="2"/>
      <c r="B532"/>
      <c r="C532"/>
      <c r="G532" s="3"/>
    </row>
    <row r="533" spans="1:7" s="1" customFormat="1" x14ac:dyDescent="0.3">
      <c r="A533" s="2"/>
      <c r="B533"/>
      <c r="C533"/>
      <c r="G533" s="3"/>
    </row>
    <row r="534" spans="1:7" s="1" customFormat="1" x14ac:dyDescent="0.3">
      <c r="A534" s="2"/>
      <c r="B534"/>
      <c r="C534"/>
      <c r="G534" s="3"/>
    </row>
    <row r="535" spans="1:7" s="1" customFormat="1" x14ac:dyDescent="0.3">
      <c r="A535" s="2"/>
      <c r="B535"/>
      <c r="C535"/>
      <c r="G535" s="3"/>
    </row>
    <row r="536" spans="1:7" s="1" customFormat="1" x14ac:dyDescent="0.3">
      <c r="A536" s="2"/>
      <c r="B536"/>
      <c r="C536"/>
      <c r="G536" s="3"/>
    </row>
    <row r="537" spans="1:7" s="1" customFormat="1" x14ac:dyDescent="0.3">
      <c r="A537" s="2"/>
      <c r="B537"/>
      <c r="C537"/>
      <c r="G537" s="3"/>
    </row>
    <row r="538" spans="1:7" s="1" customFormat="1" x14ac:dyDescent="0.3">
      <c r="A538" s="2"/>
      <c r="B538"/>
      <c r="C538"/>
      <c r="G538" s="3"/>
    </row>
    <row r="539" spans="1:7" s="1" customFormat="1" x14ac:dyDescent="0.3">
      <c r="A539" s="2"/>
      <c r="B539"/>
      <c r="C539"/>
      <c r="G539" s="3"/>
    </row>
    <row r="540" spans="1:7" s="1" customFormat="1" x14ac:dyDescent="0.3">
      <c r="A540" s="2"/>
      <c r="B540"/>
      <c r="C540"/>
      <c r="G540" s="3"/>
    </row>
    <row r="541" spans="1:7" s="1" customFormat="1" x14ac:dyDescent="0.3">
      <c r="A541" s="2"/>
      <c r="B541"/>
      <c r="C541"/>
      <c r="G541" s="3"/>
    </row>
    <row r="542" spans="1:7" s="1" customFormat="1" x14ac:dyDescent="0.3">
      <c r="A542" s="2"/>
      <c r="B542"/>
      <c r="C542"/>
      <c r="G542" s="3"/>
    </row>
    <row r="543" spans="1:7" s="1" customFormat="1" x14ac:dyDescent="0.3">
      <c r="A543" s="2"/>
      <c r="B543"/>
      <c r="C543"/>
      <c r="G543" s="3"/>
    </row>
    <row r="544" spans="1:7" s="1" customFormat="1" x14ac:dyDescent="0.3">
      <c r="A544" s="2"/>
      <c r="B544"/>
      <c r="C544"/>
      <c r="G544" s="3"/>
    </row>
    <row r="545" spans="1:7" s="1" customFormat="1" x14ac:dyDescent="0.3">
      <c r="A545" s="2"/>
      <c r="B545"/>
      <c r="C545"/>
      <c r="G545" s="3"/>
    </row>
    <row r="546" spans="1:7" s="1" customFormat="1" x14ac:dyDescent="0.3">
      <c r="A546" s="2"/>
      <c r="B546"/>
      <c r="C546"/>
      <c r="G546" s="3"/>
    </row>
    <row r="547" spans="1:7" s="1" customFormat="1" x14ac:dyDescent="0.3">
      <c r="A547" s="2"/>
      <c r="B547"/>
      <c r="C547"/>
      <c r="G547" s="3"/>
    </row>
    <row r="548" spans="1:7" x14ac:dyDescent="0.3">
      <c r="A548" s="2"/>
    </row>
    <row r="549" spans="1:7" x14ac:dyDescent="0.3">
      <c r="A549" s="2"/>
    </row>
    <row r="550" spans="1:7" x14ac:dyDescent="0.3">
      <c r="A550" s="2"/>
    </row>
    <row r="551" spans="1:7" x14ac:dyDescent="0.3">
      <c r="A551" s="2"/>
    </row>
    <row r="552" spans="1:7" x14ac:dyDescent="0.3">
      <c r="A552" s="2"/>
    </row>
    <row r="553" spans="1:7" x14ac:dyDescent="0.3">
      <c r="A553" s="2"/>
    </row>
    <row r="554" spans="1:7" x14ac:dyDescent="0.3">
      <c r="A554" s="2"/>
    </row>
    <row r="555" spans="1:7" x14ac:dyDescent="0.3">
      <c r="A555" s="2"/>
    </row>
    <row r="556" spans="1:7" x14ac:dyDescent="0.3">
      <c r="A556" s="2"/>
    </row>
    <row r="557" spans="1:7" x14ac:dyDescent="0.3">
      <c r="A557" s="2"/>
    </row>
    <row r="558" spans="1:7" x14ac:dyDescent="0.3">
      <c r="A558" s="2"/>
    </row>
    <row r="559" spans="1:7" x14ac:dyDescent="0.3">
      <c r="A559" s="2"/>
    </row>
    <row r="560" spans="1:7" x14ac:dyDescent="0.3">
      <c r="A560" s="2"/>
    </row>
    <row r="561" spans="1:1" x14ac:dyDescent="0.3">
      <c r="A561" s="2"/>
    </row>
    <row r="562" spans="1:1" x14ac:dyDescent="0.3">
      <c r="A562" s="2"/>
    </row>
    <row r="563" spans="1:1" x14ac:dyDescent="0.3">
      <c r="A563" s="2"/>
    </row>
    <row r="564" spans="1:1" x14ac:dyDescent="0.3">
      <c r="A564" s="2"/>
    </row>
    <row r="565" spans="1:1" x14ac:dyDescent="0.3">
      <c r="A565" s="2"/>
    </row>
    <row r="566" spans="1:1" x14ac:dyDescent="0.3">
      <c r="A566" s="2"/>
    </row>
    <row r="567" spans="1:1" x14ac:dyDescent="0.3">
      <c r="A567" s="2"/>
    </row>
    <row r="568" spans="1:1" x14ac:dyDescent="0.3">
      <c r="A568" s="2"/>
    </row>
    <row r="569" spans="1:1" x14ac:dyDescent="0.3">
      <c r="A569" s="2"/>
    </row>
    <row r="570" spans="1:1" x14ac:dyDescent="0.3">
      <c r="A570" s="2"/>
    </row>
    <row r="571" spans="1:1" x14ac:dyDescent="0.3">
      <c r="A571" s="2"/>
    </row>
    <row r="572" spans="1:1" x14ac:dyDescent="0.3">
      <c r="A572" s="2"/>
    </row>
  </sheetData>
  <autoFilter ref="A11:G11"/>
  <mergeCells count="4">
    <mergeCell ref="A9:F9"/>
    <mergeCell ref="A8:F8"/>
    <mergeCell ref="A7:F7"/>
    <mergeCell ref="D4:F4"/>
  </mergeCells>
  <pageMargins left="0.59055118110236227" right="0.39370078740157483" top="0.78740157480314965" bottom="0.78740157480314965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Гордиенко</dc:creator>
  <cp:lastModifiedBy>Sobranie</cp:lastModifiedBy>
  <cp:lastPrinted>2026-05-19T03:52:44Z</cp:lastPrinted>
  <dcterms:created xsi:type="dcterms:W3CDTF">2022-10-20T04:09:15Z</dcterms:created>
  <dcterms:modified xsi:type="dcterms:W3CDTF">2026-05-19T03:52:46Z</dcterms:modified>
</cp:coreProperties>
</file>